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200" yWindow="990" windowWidth="20490" windowHeight="8985" firstSheet="3" activeTab="11"/>
  </bookViews>
  <sheets>
    <sheet name="1971" sheetId="1" r:id="rId1"/>
    <sheet name="1972" sheetId="2" r:id="rId2"/>
    <sheet name="1973" sheetId="3" r:id="rId3"/>
    <sheet name="1974" sheetId="4" r:id="rId4"/>
    <sheet name="1976" sheetId="5" r:id="rId5"/>
    <sheet name="1977" sheetId="6" r:id="rId6"/>
    <sheet name="1978" sheetId="7" r:id="rId7"/>
    <sheet name="1980" sheetId="8" r:id="rId8"/>
    <sheet name="1981" sheetId="9" r:id="rId9"/>
    <sheet name="1982" sheetId="10" r:id="rId10"/>
    <sheet name="1983" sheetId="11" r:id="rId11"/>
    <sheet name="1985" sheetId="12" r:id="rId12"/>
    <sheet name="1986" sheetId="13" r:id="rId13"/>
    <sheet name="1987" sheetId="14" r:id="rId14"/>
    <sheet name="1989" sheetId="15" r:id="rId15"/>
    <sheet name="2013" sheetId="16" r:id="rId16"/>
    <sheet name="2014" sheetId="17" r:id="rId17"/>
  </sheets>
  <calcPr calcId="145621" concurrentCalc="0"/>
</workbook>
</file>

<file path=xl/calcChain.xml><?xml version="1.0" encoding="utf-8"?>
<calcChain xmlns="http://schemas.openxmlformats.org/spreadsheetml/2006/main">
  <c r="N23" i="12" l="1"/>
  <c r="N17" i="12"/>
  <c r="O17" i="12"/>
  <c r="N16" i="12"/>
  <c r="N15" i="12"/>
  <c r="F13" i="10"/>
  <c r="G12" i="10"/>
  <c r="F12" i="10"/>
  <c r="G11" i="10"/>
  <c r="F11" i="10"/>
  <c r="G10" i="10"/>
  <c r="F10" i="10"/>
  <c r="G9" i="10"/>
  <c r="F9" i="10"/>
  <c r="G8" i="10"/>
  <c r="F8" i="10"/>
  <c r="G7" i="10"/>
  <c r="F7" i="10"/>
  <c r="G6" i="10"/>
  <c r="F6" i="10"/>
  <c r="G5" i="10"/>
  <c r="F5" i="10"/>
  <c r="G4" i="10"/>
  <c r="F4" i="10"/>
  <c r="G3" i="10"/>
  <c r="F3" i="10"/>
  <c r="G2" i="10"/>
  <c r="F2" i="10"/>
  <c r="G2" i="12"/>
  <c r="G21" i="12"/>
  <c r="E22" i="12"/>
  <c r="D22" i="12"/>
  <c r="I22" i="12"/>
  <c r="I21" i="12"/>
  <c r="H21" i="12"/>
  <c r="L17" i="12"/>
  <c r="K17" i="12"/>
  <c r="J18" i="12"/>
  <c r="J16" i="12"/>
  <c r="J17" i="12"/>
  <c r="R2" i="12"/>
  <c r="R8" i="12"/>
  <c r="Q8" i="12"/>
  <c r="R9" i="12"/>
  <c r="Q2" i="12"/>
  <c r="I2" i="12"/>
  <c r="I3" i="12"/>
  <c r="H2" i="12"/>
  <c r="P9" i="12"/>
  <c r="P8" i="12"/>
  <c r="O10" i="12"/>
  <c r="O9" i="12"/>
  <c r="K9" i="12"/>
  <c r="K10" i="12"/>
  <c r="O8" i="12"/>
  <c r="J9" i="12"/>
  <c r="J10" i="12"/>
  <c r="K3" i="12"/>
  <c r="K4" i="12"/>
  <c r="J4" i="12"/>
  <c r="J3" i="12"/>
  <c r="J2" i="12"/>
  <c r="O4" i="12"/>
  <c r="O3" i="12"/>
  <c r="O2" i="12"/>
  <c r="P2" i="12"/>
  <c r="F13" i="15"/>
  <c r="G13" i="15"/>
  <c r="F12" i="15"/>
  <c r="G12" i="15"/>
  <c r="F11" i="15"/>
  <c r="G11" i="15"/>
  <c r="F10" i="15"/>
  <c r="G10" i="15"/>
  <c r="F9" i="15"/>
  <c r="G9" i="15"/>
  <c r="F8" i="15"/>
  <c r="G8" i="15"/>
  <c r="F7" i="15"/>
  <c r="G7" i="15"/>
  <c r="F6" i="15"/>
  <c r="G6" i="15"/>
  <c r="F5" i="15"/>
  <c r="G5" i="15"/>
  <c r="F4" i="15"/>
  <c r="G4" i="15"/>
  <c r="F3" i="15"/>
  <c r="G3" i="15"/>
  <c r="F2" i="15"/>
  <c r="G2" i="15"/>
  <c r="F13" i="14"/>
  <c r="G13" i="14"/>
  <c r="F12" i="14"/>
  <c r="G12" i="14"/>
  <c r="F11" i="14"/>
  <c r="G11" i="14"/>
  <c r="F10" i="14"/>
  <c r="G10" i="14"/>
  <c r="F9" i="14"/>
  <c r="G9" i="14"/>
  <c r="F8" i="14"/>
  <c r="G8" i="14"/>
  <c r="F7" i="14"/>
  <c r="G7" i="14"/>
  <c r="F6" i="14"/>
  <c r="G6" i="14"/>
  <c r="F5" i="14"/>
  <c r="G5" i="14"/>
  <c r="F4" i="14"/>
  <c r="G4" i="14"/>
  <c r="F3" i="14"/>
  <c r="G3" i="14"/>
  <c r="F2" i="14"/>
  <c r="G2" i="14"/>
  <c r="F13" i="13"/>
  <c r="G13" i="13"/>
  <c r="F12" i="13"/>
  <c r="G12" i="13"/>
  <c r="F11" i="13"/>
  <c r="G11" i="13"/>
  <c r="F10" i="13"/>
  <c r="G10" i="13"/>
  <c r="F9" i="13"/>
  <c r="G9" i="13"/>
  <c r="F8" i="13"/>
  <c r="G8" i="13"/>
  <c r="F7" i="13"/>
  <c r="G7" i="13"/>
  <c r="F6" i="13"/>
  <c r="G6" i="13"/>
  <c r="F5" i="13"/>
  <c r="G5" i="13"/>
  <c r="F4" i="13"/>
  <c r="G4" i="13"/>
  <c r="F3" i="13"/>
  <c r="G3" i="13"/>
  <c r="F2" i="13"/>
  <c r="G2" i="13"/>
  <c r="F2" i="11"/>
  <c r="F13" i="11"/>
  <c r="G13" i="11"/>
  <c r="F12" i="11"/>
  <c r="G12" i="11"/>
  <c r="F11" i="11"/>
  <c r="G11" i="11"/>
  <c r="F10" i="11"/>
  <c r="G10" i="11"/>
  <c r="F9" i="11"/>
  <c r="G9" i="11"/>
  <c r="F8" i="11"/>
  <c r="G8" i="11"/>
  <c r="F7" i="11"/>
  <c r="G7" i="11"/>
  <c r="F6" i="11"/>
  <c r="G6" i="11"/>
  <c r="F5" i="11"/>
  <c r="G5" i="11"/>
  <c r="F4" i="11"/>
  <c r="G4" i="11"/>
  <c r="F3" i="11"/>
  <c r="G3" i="11"/>
  <c r="G2" i="11"/>
  <c r="F2" i="12"/>
  <c r="G4" i="12"/>
  <c r="G5" i="12"/>
  <c r="G6" i="12"/>
  <c r="G7" i="12"/>
  <c r="G8" i="12"/>
  <c r="G9" i="12"/>
  <c r="G10" i="12"/>
  <c r="G11" i="12"/>
  <c r="G12" i="12"/>
  <c r="G13" i="12"/>
  <c r="G3" i="12"/>
  <c r="F4" i="12"/>
  <c r="F5" i="12"/>
  <c r="F6" i="12"/>
  <c r="F7" i="12"/>
  <c r="F8" i="12"/>
  <c r="F9" i="12"/>
  <c r="F10" i="12"/>
  <c r="F11" i="12"/>
  <c r="F12" i="12"/>
  <c r="F13" i="12"/>
  <c r="F3" i="12"/>
  <c r="G13" i="10"/>
  <c r="R3" i="12"/>
  <c r="P3" i="12"/>
</calcChain>
</file>

<file path=xl/sharedStrings.xml><?xml version="1.0" encoding="utf-8"?>
<sst xmlns="http://schemas.openxmlformats.org/spreadsheetml/2006/main" count="120" uniqueCount="14">
  <si>
    <t>year</t>
  </si>
  <si>
    <t>average</t>
  </si>
  <si>
    <t>p</t>
  </si>
  <si>
    <t>thr</t>
  </si>
  <si>
    <t>b</t>
  </si>
  <si>
    <t>Top average</t>
  </si>
  <si>
    <t>share</t>
  </si>
  <si>
    <t>P20-30/P20</t>
  </si>
  <si>
    <t>thr1984</t>
  </si>
  <si>
    <t>average_low1984</t>
  </si>
  <si>
    <t>average_low1985</t>
  </si>
  <si>
    <t>average_low1988</t>
  </si>
  <si>
    <t>thr1988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</si>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</sst>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6" sqref="D6"/>
    </sheetView>
  </sheetViews>
  <sheetFormatPr baseColWidth="10" defaultColWidth="9.140625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1971</v>
      </c>
      <c r="B2">
        <v>1784.3785421363177</v>
      </c>
      <c r="C2">
        <v>0.20999999344348907</v>
      </c>
      <c r="D2">
        <v>0</v>
      </c>
    </row>
    <row r="3" spans="1:5">
      <c r="A3">
        <v>1971</v>
      </c>
      <c r="B3">
        <v>1784.3785421363177</v>
      </c>
      <c r="C3">
        <v>0.30000001192092896</v>
      </c>
      <c r="D3">
        <v>306.27438986251855</v>
      </c>
      <c r="E3">
        <v>8.2564311027526855</v>
      </c>
    </row>
    <row r="4" spans="1:5">
      <c r="A4">
        <v>1971</v>
      </c>
      <c r="B4">
        <v>1784.3785421363177</v>
      </c>
      <c r="C4">
        <v>0.40000000596046448</v>
      </c>
      <c r="D4">
        <v>714.02297155528584</v>
      </c>
      <c r="E4">
        <v>4.0120940208435059</v>
      </c>
    </row>
    <row r="5" spans="1:5">
      <c r="A5">
        <v>1971</v>
      </c>
      <c r="B5">
        <v>1784.3785421363177</v>
      </c>
      <c r="C5">
        <v>0.5</v>
      </c>
      <c r="D5">
        <v>1244.1953770710531</v>
      </c>
      <c r="E5">
        <v>2.6060723215341568</v>
      </c>
    </row>
    <row r="6" spans="1:5">
      <c r="A6">
        <v>1971</v>
      </c>
      <c r="B6">
        <v>1784.3785421363177</v>
      </c>
      <c r="C6">
        <v>0.60000002384185791</v>
      </c>
      <c r="D6">
        <v>1754.4607830149907</v>
      </c>
      <c r="E6">
        <v>2.0968281365931034</v>
      </c>
    </row>
    <row r="7" spans="1:5">
      <c r="A7">
        <v>1971</v>
      </c>
      <c r="B7">
        <v>1784.3785421363177</v>
      </c>
      <c r="C7">
        <v>0.69999998807907104</v>
      </c>
      <c r="D7">
        <v>2252.0466909779661</v>
      </c>
      <c r="E7">
        <v>1.8854299020022154</v>
      </c>
    </row>
    <row r="8" spans="1:5">
      <c r="A8">
        <v>1971</v>
      </c>
      <c r="B8">
        <v>1784.3785421363177</v>
      </c>
      <c r="C8">
        <v>0.80000001192092896</v>
      </c>
      <c r="D8">
        <v>2870.0519111833519</v>
      </c>
      <c r="E8">
        <v>1.7811650419607759</v>
      </c>
    </row>
    <row r="9" spans="1:5">
      <c r="A9">
        <v>1971</v>
      </c>
      <c r="B9">
        <v>1784.3785421363177</v>
      </c>
      <c r="C9">
        <v>0.89999997615814209</v>
      </c>
      <c r="D9">
        <v>4002.3925143641322</v>
      </c>
      <c r="E9">
        <v>1.7272985184099525</v>
      </c>
    </row>
    <row r="10" spans="1:5">
      <c r="A10">
        <v>1971</v>
      </c>
      <c r="B10">
        <v>1784.3785421363177</v>
      </c>
      <c r="C10">
        <v>0.94999998807907104</v>
      </c>
      <c r="D10">
        <v>5427.3894076631996</v>
      </c>
      <c r="E10">
        <v>1.71523118019104</v>
      </c>
    </row>
    <row r="11" spans="1:5">
      <c r="A11">
        <v>1971</v>
      </c>
      <c r="B11">
        <v>1784.3785421363177</v>
      </c>
      <c r="C11">
        <v>0.99000000953674316</v>
      </c>
      <c r="D11">
        <v>11166.149160229861</v>
      </c>
      <c r="E11">
        <v>1.6128250360488892</v>
      </c>
    </row>
    <row r="12" spans="1:5">
      <c r="A12">
        <v>1971</v>
      </c>
      <c r="B12">
        <v>1784.3785421363177</v>
      </c>
      <c r="C12">
        <v>0.99900001287460327</v>
      </c>
      <c r="D12">
        <v>26493.486818204376</v>
      </c>
      <c r="E12">
        <v>1.5276710200123489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/>
  </sheetViews>
  <sheetFormatPr baseColWidth="10" defaultColWidth="9.140625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1972</v>
      </c>
      <c r="B2">
        <v>1974.0514205383267</v>
      </c>
      <c r="C2">
        <v>0.20000000298023224</v>
      </c>
      <c r="D2">
        <v>0</v>
      </c>
    </row>
    <row r="3" spans="1:5">
      <c r="A3">
        <v>1972</v>
      </c>
      <c r="B3">
        <v>1974.0514205383267</v>
      </c>
      <c r="C3">
        <v>0.30000001192092896</v>
      </c>
      <c r="D3">
        <v>360.04369801344291</v>
      </c>
      <c r="E3">
        <v>7.7613849639892578</v>
      </c>
    </row>
    <row r="4" spans="1:5">
      <c r="A4">
        <v>1972</v>
      </c>
      <c r="B4">
        <v>1974.0514205383267</v>
      </c>
      <c r="C4">
        <v>0.40000000596046448</v>
      </c>
      <c r="D4">
        <v>824.33884259270781</v>
      </c>
      <c r="E4">
        <v>3.8326358795166016</v>
      </c>
    </row>
    <row r="5" spans="1:5">
      <c r="A5">
        <v>1972</v>
      </c>
      <c r="B5">
        <v>1974.0514205383267</v>
      </c>
      <c r="C5">
        <v>0.5</v>
      </c>
      <c r="D5">
        <v>1411.0531973189532</v>
      </c>
      <c r="E5">
        <v>2.52773517370224</v>
      </c>
    </row>
    <row r="6" spans="1:5">
      <c r="A6">
        <v>1972</v>
      </c>
      <c r="B6">
        <v>1974.0514205383267</v>
      </c>
      <c r="C6">
        <v>0.60000002384185791</v>
      </c>
      <c r="D6">
        <v>1959.5486686085908</v>
      </c>
      <c r="E6">
        <v>2.0610703080892563</v>
      </c>
    </row>
    <row r="7" spans="1:5">
      <c r="A7">
        <v>1972</v>
      </c>
      <c r="B7">
        <v>1974.0514205383267</v>
      </c>
      <c r="C7">
        <v>0.69999998807907104</v>
      </c>
      <c r="D7">
        <v>2493.6624991648432</v>
      </c>
      <c r="E7">
        <v>1.8677597716450691</v>
      </c>
    </row>
    <row r="8" spans="1:5">
      <c r="A8">
        <v>1972</v>
      </c>
      <c r="B8">
        <v>1974.0514205383267</v>
      </c>
      <c r="C8">
        <v>0.80000001192092896</v>
      </c>
      <c r="D8">
        <v>3166.2122677862299</v>
      </c>
      <c r="E8">
        <v>1.7719280384480953</v>
      </c>
    </row>
    <row r="9" spans="1:5">
      <c r="A9">
        <v>1972</v>
      </c>
      <c r="B9">
        <v>1974.0514205383267</v>
      </c>
      <c r="C9">
        <v>0.89999997615814209</v>
      </c>
      <c r="D9">
        <v>4411.0387474257459</v>
      </c>
      <c r="E9">
        <v>1.724718757905066</v>
      </c>
    </row>
    <row r="10" spans="1:5">
      <c r="A10">
        <v>1972</v>
      </c>
      <c r="B10">
        <v>1974.0514205383267</v>
      </c>
      <c r="C10">
        <v>0.94999998807907104</v>
      </c>
      <c r="D10">
        <v>6000.8357191665009</v>
      </c>
      <c r="E10">
        <v>1.7131829261779785</v>
      </c>
    </row>
    <row r="11" spans="1:5">
      <c r="A11">
        <v>1972</v>
      </c>
      <c r="B11">
        <v>1974.0514205383267</v>
      </c>
      <c r="C11">
        <v>0.99000000953674316</v>
      </c>
      <c r="D11">
        <v>12420.347759523294</v>
      </c>
      <c r="E11">
        <v>1.6208481788635254</v>
      </c>
    </row>
    <row r="12" spans="1:5">
      <c r="A12">
        <v>1972</v>
      </c>
      <c r="B12">
        <v>1974.0514205383267</v>
      </c>
      <c r="C12">
        <v>0.99900001287460327</v>
      </c>
      <c r="D12">
        <v>30216.871407071721</v>
      </c>
      <c r="E12">
        <v>1.5241831708699465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/>
  </sheetViews>
  <sheetFormatPr baseColWidth="10" defaultColWidth="9.140625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1973</v>
      </c>
      <c r="B2">
        <v>2210.7132844292146</v>
      </c>
      <c r="C2">
        <v>0.20000000298023224</v>
      </c>
      <c r="D2">
        <v>0</v>
      </c>
    </row>
    <row r="3" spans="1:5">
      <c r="A3">
        <v>1973</v>
      </c>
      <c r="B3">
        <v>2210.7132844292146</v>
      </c>
      <c r="C3">
        <v>0.30000001192092896</v>
      </c>
      <c r="D3">
        <v>430.31229303814121</v>
      </c>
      <c r="E3">
        <v>7.2663388252258301</v>
      </c>
    </row>
    <row r="4" spans="1:5">
      <c r="A4">
        <v>1973</v>
      </c>
      <c r="B4">
        <v>2210.7132844292146</v>
      </c>
      <c r="C4">
        <v>0.40000000596046448</v>
      </c>
      <c r="D4">
        <v>966.45638836072715</v>
      </c>
      <c r="E4">
        <v>3.6531777381896973</v>
      </c>
    </row>
    <row r="5" spans="1:5">
      <c r="A5">
        <v>1973</v>
      </c>
      <c r="B5">
        <v>2210.7132844292146</v>
      </c>
      <c r="C5">
        <v>0.5</v>
      </c>
      <c r="D5">
        <v>1624.6897894337201</v>
      </c>
      <c r="E5">
        <v>2.4493980258703232</v>
      </c>
    </row>
    <row r="6" spans="1:5">
      <c r="A6">
        <v>1973</v>
      </c>
      <c r="B6">
        <v>2210.7132844292146</v>
      </c>
      <c r="C6">
        <v>0.60000002384185791</v>
      </c>
      <c r="D6">
        <v>2222.1141830216579</v>
      </c>
      <c r="E6">
        <v>2.0253124795854092</v>
      </c>
    </row>
    <row r="7" spans="1:5">
      <c r="A7">
        <v>1973</v>
      </c>
      <c r="B7">
        <v>2210.7132844292146</v>
      </c>
      <c r="C7">
        <v>0.69999998807907104</v>
      </c>
      <c r="D7">
        <v>2804.3531360395109</v>
      </c>
      <c r="E7">
        <v>1.8500896412879229</v>
      </c>
    </row>
    <row r="8" spans="1:5">
      <c r="A8">
        <v>1973</v>
      </c>
      <c r="B8">
        <v>2210.7132844292146</v>
      </c>
      <c r="C8">
        <v>0.80000001192092896</v>
      </c>
      <c r="D8">
        <v>3549.5321594202396</v>
      </c>
      <c r="E8">
        <v>1.7626910349354148</v>
      </c>
    </row>
    <row r="9" spans="1:5">
      <c r="A9">
        <v>1973</v>
      </c>
      <c r="B9">
        <v>2210.7132844292146</v>
      </c>
      <c r="C9">
        <v>0.89999997615814209</v>
      </c>
      <c r="D9">
        <v>4951.8689568606078</v>
      </c>
      <c r="E9">
        <v>1.7221389974001795</v>
      </c>
    </row>
    <row r="10" spans="1:5">
      <c r="A10">
        <v>1973</v>
      </c>
      <c r="B10">
        <v>2210.7132844292146</v>
      </c>
      <c r="C10">
        <v>0.94999998807907104</v>
      </c>
      <c r="D10">
        <v>6794.1719335005246</v>
      </c>
      <c r="E10">
        <v>1.711134672164917</v>
      </c>
    </row>
    <row r="11" spans="1:5">
      <c r="A11">
        <v>1973</v>
      </c>
      <c r="B11">
        <v>2210.7132844292146</v>
      </c>
      <c r="C11">
        <v>0.99000000953674316</v>
      </c>
      <c r="D11">
        <v>14625.566610799517</v>
      </c>
      <c r="E11">
        <v>1.6288713216781616</v>
      </c>
    </row>
    <row r="12" spans="1:5">
      <c r="A12">
        <v>1973</v>
      </c>
      <c r="B12">
        <v>2210.7132844292146</v>
      </c>
      <c r="C12">
        <v>0.99900001287460327</v>
      </c>
      <c r="D12">
        <v>43920.471968129321</v>
      </c>
      <c r="E12">
        <v>1.5206953217275441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/>
  </sheetViews>
  <sheetFormatPr baseColWidth="10" defaultColWidth="9.140625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1974</v>
      </c>
      <c r="B2">
        <v>2562.3591583002208</v>
      </c>
      <c r="C2">
        <v>0.20000000298023224</v>
      </c>
      <c r="D2">
        <v>0</v>
      </c>
    </row>
    <row r="3" spans="1:5">
      <c r="A3">
        <v>1974</v>
      </c>
      <c r="B3">
        <v>2562.3591583002208</v>
      </c>
      <c r="C3">
        <v>0.30000001192092896</v>
      </c>
      <c r="D3">
        <v>534.90005697010588</v>
      </c>
      <c r="E3">
        <v>6.7712926864624023</v>
      </c>
    </row>
    <row r="4" spans="1:5">
      <c r="A4">
        <v>1974</v>
      </c>
      <c r="B4">
        <v>2562.3591583002208</v>
      </c>
      <c r="C4">
        <v>0.40000000596046448</v>
      </c>
      <c r="D4">
        <v>1176.4164900689343</v>
      </c>
      <c r="E4">
        <v>3.473719596862793</v>
      </c>
    </row>
    <row r="5" spans="1:5">
      <c r="A5">
        <v>1974</v>
      </c>
      <c r="B5">
        <v>2562.3591583002208</v>
      </c>
      <c r="C5">
        <v>0.5</v>
      </c>
      <c r="D5">
        <v>1940.3662744864696</v>
      </c>
      <c r="E5">
        <v>2.3710608780384064</v>
      </c>
    </row>
    <row r="6" spans="1:5">
      <c r="A6">
        <v>1974</v>
      </c>
      <c r="B6">
        <v>2562.3591583002208</v>
      </c>
      <c r="C6">
        <v>0.60000002384185791</v>
      </c>
      <c r="D6">
        <v>2611.8382908991139</v>
      </c>
      <c r="E6">
        <v>1.989554651081562</v>
      </c>
    </row>
    <row r="7" spans="1:5">
      <c r="A7">
        <v>1974</v>
      </c>
      <c r="B7">
        <v>2562.3591583002208</v>
      </c>
      <c r="C7">
        <v>0.69999998807907104</v>
      </c>
      <c r="D7">
        <v>3266.2715343277646</v>
      </c>
      <c r="E7">
        <v>1.8324195109307766</v>
      </c>
    </row>
    <row r="8" spans="1:5">
      <c r="A8">
        <v>1974</v>
      </c>
      <c r="B8">
        <v>2562.3591583002208</v>
      </c>
      <c r="C8">
        <v>0.80000001192092896</v>
      </c>
      <c r="D8">
        <v>4116.901125228098</v>
      </c>
      <c r="E8">
        <v>1.7534540314227343</v>
      </c>
    </row>
    <row r="9" spans="1:5">
      <c r="A9">
        <v>1974</v>
      </c>
      <c r="B9">
        <v>2562.3591583002208</v>
      </c>
      <c r="C9">
        <v>0.89999997615814209</v>
      </c>
      <c r="D9">
        <v>5741.1798420795794</v>
      </c>
      <c r="E9">
        <v>1.719559236895293</v>
      </c>
    </row>
    <row r="10" spans="1:5">
      <c r="A10">
        <v>1974</v>
      </c>
      <c r="B10">
        <v>2562.3591583002208</v>
      </c>
      <c r="C10">
        <v>0.94999998807907104</v>
      </c>
      <c r="D10">
        <v>7932.5532058074659</v>
      </c>
      <c r="E10">
        <v>1.7090864181518555</v>
      </c>
    </row>
    <row r="11" spans="1:5">
      <c r="A11">
        <v>1974</v>
      </c>
      <c r="B11">
        <v>2562.3591583002208</v>
      </c>
      <c r="C11">
        <v>0.99000000953674316</v>
      </c>
      <c r="D11">
        <v>17707.251733379864</v>
      </c>
      <c r="E11">
        <v>1.6368944644927979</v>
      </c>
    </row>
    <row r="12" spans="1:5">
      <c r="A12">
        <v>1974</v>
      </c>
      <c r="B12">
        <v>2562.3591583002208</v>
      </c>
      <c r="C12">
        <v>0.99900001287460327</v>
      </c>
      <c r="D12">
        <v>63317.518688670338</v>
      </c>
      <c r="E12">
        <v>1.5172074725851417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baseColWidth="10" defaultColWidth="9.140625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1976</v>
      </c>
      <c r="B2">
        <v>3366.0322884538559</v>
      </c>
      <c r="C2">
        <v>0.18999999761581421</v>
      </c>
      <c r="D2">
        <v>0</v>
      </c>
    </row>
    <row r="3" spans="1:5">
      <c r="A3">
        <v>1976</v>
      </c>
      <c r="B3">
        <v>3366.0322884538559</v>
      </c>
      <c r="C3">
        <v>0.20000000298023224</v>
      </c>
      <c r="D3">
        <v>53.103599604596731</v>
      </c>
      <c r="E3">
        <v>79.226188659667969</v>
      </c>
    </row>
    <row r="4" spans="1:5">
      <c r="A4">
        <v>1976</v>
      </c>
      <c r="B4">
        <v>3366.0322884538559</v>
      </c>
      <c r="C4">
        <v>0.30000001192092896</v>
      </c>
      <c r="D4">
        <v>783.95739939951284</v>
      </c>
      <c r="E4">
        <v>6.0604476928710938</v>
      </c>
    </row>
    <row r="5" spans="1:5">
      <c r="A5">
        <v>1976</v>
      </c>
      <c r="B5">
        <v>3366.0322884538559</v>
      </c>
      <c r="C5">
        <v>0.40000000596046448</v>
      </c>
      <c r="D5">
        <v>1666.8338980729886</v>
      </c>
      <c r="E5">
        <v>3.2035994529724121</v>
      </c>
    </row>
    <row r="6" spans="1:5">
      <c r="A6">
        <v>1976</v>
      </c>
      <c r="B6">
        <v>3366.0322884538559</v>
      </c>
      <c r="C6">
        <v>0.5</v>
      </c>
      <c r="D6">
        <v>2651.9087647247529</v>
      </c>
      <c r="E6">
        <v>2.2533969879150391</v>
      </c>
    </row>
    <row r="7" spans="1:5">
      <c r="A7">
        <v>1976</v>
      </c>
      <c r="B7">
        <v>3366.0322884538559</v>
      </c>
      <c r="C7">
        <v>0.60000002384185791</v>
      </c>
      <c r="D7">
        <v>3462.6935338760663</v>
      </c>
      <c r="E7">
        <v>1.9361090660095215</v>
      </c>
    </row>
    <row r="8" spans="1:5">
      <c r="A8">
        <v>1976</v>
      </c>
      <c r="B8">
        <v>3366.0322884538559</v>
      </c>
      <c r="C8">
        <v>0.69999998807907104</v>
      </c>
      <c r="D8">
        <v>4252.9207900947176</v>
      </c>
      <c r="E8">
        <v>1.8009247779846191</v>
      </c>
    </row>
    <row r="9" spans="1:5">
      <c r="A9">
        <v>1976</v>
      </c>
      <c r="B9">
        <v>3366.0322884538559</v>
      </c>
      <c r="C9">
        <v>0.80000001192092896</v>
      </c>
      <c r="D9">
        <v>5263.702056838084</v>
      </c>
      <c r="E9">
        <v>1.7352373600006104</v>
      </c>
    </row>
    <row r="10" spans="1:5">
      <c r="A10">
        <v>1976</v>
      </c>
      <c r="B10">
        <v>3366.0322884538559</v>
      </c>
      <c r="C10">
        <v>0.89999997615814209</v>
      </c>
      <c r="D10">
        <v>7134.1519119503537</v>
      </c>
      <c r="E10">
        <v>1.7144761085510254</v>
      </c>
    </row>
    <row r="11" spans="1:5">
      <c r="A11">
        <v>1976</v>
      </c>
      <c r="B11">
        <v>3366.0322884538559</v>
      </c>
      <c r="C11">
        <v>0.94999998807907104</v>
      </c>
      <c r="D11">
        <v>9574.7353953828679</v>
      </c>
      <c r="E11">
        <v>1.7073882818222046</v>
      </c>
    </row>
    <row r="12" spans="1:5">
      <c r="A12">
        <v>1976</v>
      </c>
      <c r="B12">
        <v>3366.0322884538559</v>
      </c>
      <c r="C12">
        <v>0.99000000953674316</v>
      </c>
      <c r="D12">
        <v>19023.524275121588</v>
      </c>
      <c r="E12">
        <v>1.6599841117858887</v>
      </c>
    </row>
    <row r="13" spans="1:5">
      <c r="A13">
        <v>1976</v>
      </c>
      <c r="B13">
        <v>3366.0322884538559</v>
      </c>
      <c r="C13">
        <v>0.99900001287460327</v>
      </c>
      <c r="D13">
        <v>45143.249149724252</v>
      </c>
      <c r="E13">
        <v>1.5492181777954102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baseColWidth="10" defaultColWidth="9.140625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1977</v>
      </c>
      <c r="B2">
        <v>3816.1765066673152</v>
      </c>
      <c r="C2">
        <v>0.18999999761581421</v>
      </c>
      <c r="D2">
        <v>0</v>
      </c>
    </row>
    <row r="3" spans="1:5">
      <c r="A3">
        <v>1977</v>
      </c>
      <c r="B3">
        <v>3816.1765066673152</v>
      </c>
      <c r="C3">
        <v>0.20000000298023224</v>
      </c>
      <c r="D3">
        <v>65.697273008770523</v>
      </c>
      <c r="E3">
        <v>72.601777076721191</v>
      </c>
    </row>
    <row r="4" spans="1:5">
      <c r="A4">
        <v>1977</v>
      </c>
      <c r="B4">
        <v>3816.1765066673152</v>
      </c>
      <c r="C4">
        <v>0.30000001192092896</v>
      </c>
      <c r="D4">
        <v>921.11949067126466</v>
      </c>
      <c r="E4">
        <v>5.8446283340454102</v>
      </c>
    </row>
    <row r="5" spans="1:5">
      <c r="A5">
        <v>1977</v>
      </c>
      <c r="B5">
        <v>3816.1765066673152</v>
      </c>
      <c r="C5">
        <v>0.40000000596046448</v>
      </c>
      <c r="D5">
        <v>1941.3572804358178</v>
      </c>
      <c r="E5">
        <v>3.1129253506660461</v>
      </c>
    </row>
    <row r="6" spans="1:5">
      <c r="A6">
        <v>1977</v>
      </c>
      <c r="B6">
        <v>3816.1765066673152</v>
      </c>
      <c r="C6">
        <v>0.5</v>
      </c>
      <c r="D6">
        <v>3049.774466575243</v>
      </c>
      <c r="E6">
        <v>2.2140634059906006</v>
      </c>
    </row>
    <row r="7" spans="1:5">
      <c r="A7">
        <v>1977</v>
      </c>
      <c r="B7">
        <v>3816.1765066673152</v>
      </c>
      <c r="C7">
        <v>0.60000002384185791</v>
      </c>
      <c r="D7">
        <v>3943.0504444068638</v>
      </c>
      <c r="E7">
        <v>1.918417751789093</v>
      </c>
    </row>
    <row r="8" spans="1:5">
      <c r="A8">
        <v>1977</v>
      </c>
      <c r="B8">
        <v>3816.1765066673152</v>
      </c>
      <c r="C8">
        <v>0.69999998807907104</v>
      </c>
      <c r="D8">
        <v>4828.2664614806845</v>
      </c>
      <c r="E8">
        <v>1.7870995402336121</v>
      </c>
    </row>
    <row r="9" spans="1:5">
      <c r="A9">
        <v>1977</v>
      </c>
      <c r="B9">
        <v>3816.1765066673152</v>
      </c>
      <c r="C9">
        <v>0.80000001192092896</v>
      </c>
      <c r="D9">
        <v>5948.7460397990535</v>
      </c>
      <c r="E9">
        <v>1.7262589633464813</v>
      </c>
    </row>
    <row r="10" spans="1:5">
      <c r="A10">
        <v>1977</v>
      </c>
      <c r="B10">
        <v>3816.1765066673152</v>
      </c>
      <c r="C10">
        <v>0.89999997615814209</v>
      </c>
      <c r="D10">
        <v>8015.42562212554</v>
      </c>
      <c r="E10">
        <v>1.7119727730751038</v>
      </c>
    </row>
    <row r="11" spans="1:5">
      <c r="A11">
        <v>1977</v>
      </c>
      <c r="B11">
        <v>3816.1765066673152</v>
      </c>
      <c r="C11">
        <v>0.94999998807907104</v>
      </c>
      <c r="D11">
        <v>10729.495173858522</v>
      </c>
      <c r="E11">
        <v>1.7077384889125824</v>
      </c>
    </row>
    <row r="12" spans="1:5">
      <c r="A12">
        <v>1977</v>
      </c>
      <c r="B12">
        <v>3816.1765066673152</v>
      </c>
      <c r="C12">
        <v>0.99000000953674316</v>
      </c>
      <c r="D12">
        <v>21215.012381491255</v>
      </c>
      <c r="E12">
        <v>1.6750498414039612</v>
      </c>
    </row>
    <row r="13" spans="1:5">
      <c r="A13">
        <v>1977</v>
      </c>
      <c r="B13">
        <v>3816.1765066673152</v>
      </c>
      <c r="C13">
        <v>0.99900001287460327</v>
      </c>
      <c r="D13">
        <v>52193.846441180387</v>
      </c>
      <c r="E13">
        <v>1.5847147703170776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baseColWidth="10" defaultColWidth="9.140625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1978</v>
      </c>
      <c r="B2">
        <v>4328.0770180582076</v>
      </c>
      <c r="C2">
        <v>0.18999999761581421</v>
      </c>
      <c r="D2">
        <v>0</v>
      </c>
    </row>
    <row r="3" spans="1:5">
      <c r="A3">
        <v>1978</v>
      </c>
      <c r="B3">
        <v>4328.0770180582076</v>
      </c>
      <c r="C3">
        <v>0.20000000298023224</v>
      </c>
      <c r="D3">
        <v>81.989529053117963</v>
      </c>
      <c r="E3">
        <v>65.977365493774414</v>
      </c>
    </row>
    <row r="4" spans="1:5">
      <c r="A4">
        <v>1978</v>
      </c>
      <c r="B4">
        <v>4328.0770180582076</v>
      </c>
      <c r="C4">
        <v>0.30000001192092896</v>
      </c>
      <c r="D4">
        <v>1083.6982905116945</v>
      </c>
      <c r="E4">
        <v>5.6288089752197266</v>
      </c>
    </row>
    <row r="5" spans="1:5">
      <c r="A5">
        <v>1978</v>
      </c>
      <c r="B5">
        <v>4328.0770180582076</v>
      </c>
      <c r="C5">
        <v>0.40000000596046448</v>
      </c>
      <c r="D5">
        <v>2260.9444180236246</v>
      </c>
      <c r="E5">
        <v>3.0222512483596802</v>
      </c>
    </row>
    <row r="6" spans="1:5">
      <c r="A6">
        <v>1978</v>
      </c>
      <c r="B6">
        <v>4328.0770180582076</v>
      </c>
      <c r="C6">
        <v>0.5</v>
      </c>
      <c r="D6">
        <v>3502.0150269506762</v>
      </c>
      <c r="E6">
        <v>2.1747298240661621</v>
      </c>
    </row>
    <row r="7" spans="1:5">
      <c r="A7">
        <v>1978</v>
      </c>
      <c r="B7">
        <v>4328.0770180582076</v>
      </c>
      <c r="C7">
        <v>0.60000002384185791</v>
      </c>
      <c r="D7">
        <v>4480.7596053021334</v>
      </c>
      <c r="E7">
        <v>1.9007264375686646</v>
      </c>
    </row>
    <row r="8" spans="1:5">
      <c r="A8">
        <v>1978</v>
      </c>
      <c r="B8">
        <v>4328.0770180582076</v>
      </c>
      <c r="C8">
        <v>0.69999998807907104</v>
      </c>
      <c r="D8">
        <v>5470.8085077661945</v>
      </c>
      <c r="E8">
        <v>1.773274302482605</v>
      </c>
    </row>
    <row r="9" spans="1:5">
      <c r="A9">
        <v>1978</v>
      </c>
      <c r="B9">
        <v>4328.0770180582076</v>
      </c>
      <c r="C9">
        <v>0.80000001192092896</v>
      </c>
      <c r="D9">
        <v>6711.8393765588344</v>
      </c>
      <c r="E9">
        <v>1.7172805666923523</v>
      </c>
    </row>
    <row r="10" spans="1:5">
      <c r="A10">
        <v>1978</v>
      </c>
      <c r="B10">
        <v>4328.0770180582076</v>
      </c>
      <c r="C10">
        <v>0.89999997615814209</v>
      </c>
      <c r="D10">
        <v>8987.921521437589</v>
      </c>
      <c r="E10">
        <v>1.7094694375991821</v>
      </c>
    </row>
    <row r="11" spans="1:5">
      <c r="A11">
        <v>1978</v>
      </c>
      <c r="B11">
        <v>4328.0770180582076</v>
      </c>
      <c r="C11">
        <v>0.94999998807907104</v>
      </c>
      <c r="D11">
        <v>11973.819480794429</v>
      </c>
      <c r="E11">
        <v>1.7080886960029602</v>
      </c>
    </row>
    <row r="12" spans="1:5">
      <c r="A12">
        <v>1978</v>
      </c>
      <c r="B12">
        <v>4328.0770180582076</v>
      </c>
      <c r="C12">
        <v>0.99000000953674316</v>
      </c>
      <c r="D12">
        <v>23076.960615873486</v>
      </c>
      <c r="E12">
        <v>1.6901155710220337</v>
      </c>
    </row>
    <row r="13" spans="1:5">
      <c r="A13">
        <v>1978</v>
      </c>
      <c r="B13">
        <v>4328.0770180582076</v>
      </c>
      <c r="C13">
        <v>0.99900001287460327</v>
      </c>
      <c r="D13">
        <v>50704.780142735239</v>
      </c>
      <c r="E13">
        <v>1.6202113628387451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baseColWidth="10" defaultColWidth="9.140625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1980</v>
      </c>
      <c r="C2">
        <v>0.18000000715255737</v>
      </c>
      <c r="D2">
        <v>0</v>
      </c>
    </row>
    <row r="3" spans="1:5">
      <c r="A3">
        <v>1980</v>
      </c>
      <c r="B3">
        <v>5566.3759040812001</v>
      </c>
      <c r="C3">
        <v>0.20000000298023224</v>
      </c>
      <c r="D3">
        <v>113.17049245189399</v>
      </c>
      <c r="E3">
        <v>61.473983764648438</v>
      </c>
    </row>
    <row r="4" spans="1:5">
      <c r="A4">
        <v>1980</v>
      </c>
      <c r="B4">
        <v>5566.3759040812001</v>
      </c>
      <c r="C4">
        <v>0.30000001192092896</v>
      </c>
      <c r="D4">
        <v>1459.2144204295244</v>
      </c>
      <c r="E4">
        <v>5.3742245733737946</v>
      </c>
    </row>
    <row r="5" spans="1:5">
      <c r="A5">
        <v>1980</v>
      </c>
      <c r="B5">
        <v>5566.3759040812001</v>
      </c>
      <c r="C5">
        <v>0.40000000596046448</v>
      </c>
      <c r="D5">
        <v>3009.4153628419344</v>
      </c>
      <c r="E5">
        <v>2.9152815118432045</v>
      </c>
    </row>
    <row r="6" spans="1:5">
      <c r="A6">
        <v>1980</v>
      </c>
      <c r="B6">
        <v>5566.3759040812001</v>
      </c>
      <c r="C6">
        <v>0.5</v>
      </c>
      <c r="D6">
        <v>4567.7306717624497</v>
      </c>
      <c r="E6">
        <v>2.1369488565251231</v>
      </c>
    </row>
    <row r="7" spans="1:5">
      <c r="A7">
        <v>1980</v>
      </c>
      <c r="B7">
        <v>5566.3759040812001</v>
      </c>
      <c r="C7">
        <v>0.60000002384185791</v>
      </c>
      <c r="D7">
        <v>5776.5871039656222</v>
      </c>
      <c r="E7">
        <v>1.8866269048303366</v>
      </c>
    </row>
    <row r="8" spans="1:5">
      <c r="A8">
        <v>1980</v>
      </c>
      <c r="B8">
        <v>5566.3759040812001</v>
      </c>
      <c r="C8">
        <v>0.69999998807907104</v>
      </c>
      <c r="D8">
        <v>7024.3892463449511</v>
      </c>
      <c r="E8">
        <v>1.7640821393579245</v>
      </c>
    </row>
    <row r="9" spans="1:5">
      <c r="A9">
        <v>1980</v>
      </c>
      <c r="B9">
        <v>5566.3759040812001</v>
      </c>
      <c r="C9">
        <v>0.80000001192092896</v>
      </c>
      <c r="D9">
        <v>8589.536388411816</v>
      </c>
      <c r="E9">
        <v>1.7092420377302915</v>
      </c>
    </row>
    <row r="10" spans="1:5">
      <c r="A10">
        <v>1980</v>
      </c>
      <c r="B10">
        <v>5566.3759040812001</v>
      </c>
      <c r="C10">
        <v>0.89999997615814209</v>
      </c>
      <c r="D10">
        <v>11445.107942928176</v>
      </c>
      <c r="E10">
        <v>1.7009027544409037</v>
      </c>
    </row>
    <row r="11" spans="1:5">
      <c r="A11">
        <v>1980</v>
      </c>
      <c r="B11">
        <v>5566.3759040812001</v>
      </c>
      <c r="C11">
        <v>0.94999998807907104</v>
      </c>
      <c r="D11">
        <v>15170.622505989002</v>
      </c>
      <c r="E11">
        <v>1.6965442784130573</v>
      </c>
    </row>
    <row r="12" spans="1:5">
      <c r="A12">
        <v>1980</v>
      </c>
      <c r="B12">
        <v>5566.3759040812001</v>
      </c>
      <c r="C12">
        <v>0.99000000953674316</v>
      </c>
      <c r="D12">
        <v>28594.831785202892</v>
      </c>
      <c r="E12">
        <v>1.6813664436340332</v>
      </c>
    </row>
    <row r="13" spans="1:5">
      <c r="A13">
        <v>1980</v>
      </c>
      <c r="B13">
        <v>5566.3759040812001</v>
      </c>
      <c r="C13">
        <v>0.99900001287460327</v>
      </c>
      <c r="D13">
        <v>60237.490728028199</v>
      </c>
      <c r="E13">
        <v>1.6316499710083008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baseColWidth="10" defaultColWidth="9.140625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1981</v>
      </c>
      <c r="B2">
        <v>6333.8105611020173</v>
      </c>
      <c r="C2">
        <v>0.18000000715255737</v>
      </c>
      <c r="D2">
        <v>0</v>
      </c>
    </row>
    <row r="3" spans="1:5">
      <c r="A3">
        <v>1981</v>
      </c>
      <c r="B3">
        <v>6333.8105611020173</v>
      </c>
      <c r="C3">
        <v>0.20000000298023224</v>
      </c>
      <c r="D3">
        <v>124.47852627299243</v>
      </c>
      <c r="E3">
        <v>63.595172882080078</v>
      </c>
    </row>
    <row r="4" spans="1:5">
      <c r="A4">
        <v>1981</v>
      </c>
      <c r="B4">
        <v>6333.8105611020173</v>
      </c>
      <c r="C4">
        <v>0.30000001192092896</v>
      </c>
      <c r="D4">
        <v>1672.6823187680668</v>
      </c>
      <c r="E4">
        <v>5.3354738280177116</v>
      </c>
    </row>
    <row r="5" spans="1:5">
      <c r="A5">
        <v>1981</v>
      </c>
      <c r="B5">
        <v>6333.8105611020173</v>
      </c>
      <c r="C5">
        <v>0.40000000596046448</v>
      </c>
      <c r="D5">
        <v>3444.0465007903517</v>
      </c>
      <c r="E5">
        <v>2.8989907037466764</v>
      </c>
    </row>
    <row r="6" spans="1:5">
      <c r="A6">
        <v>1981</v>
      </c>
      <c r="B6">
        <v>6333.8105611020173</v>
      </c>
      <c r="C6">
        <v>0.5</v>
      </c>
      <c r="D6">
        <v>5194.5382638222745</v>
      </c>
      <c r="E6">
        <v>2.1385019628796726</v>
      </c>
    </row>
    <row r="7" spans="1:5">
      <c r="A7">
        <v>1981</v>
      </c>
      <c r="B7">
        <v>6333.8105611020173</v>
      </c>
      <c r="C7">
        <v>0.60000002384185791</v>
      </c>
      <c r="D7">
        <v>6564.3811969790358</v>
      </c>
      <c r="E7">
        <v>1.8902196106500924</v>
      </c>
    </row>
    <row r="8" spans="1:5">
      <c r="A8">
        <v>1981</v>
      </c>
      <c r="B8">
        <v>6333.8105611020173</v>
      </c>
      <c r="C8">
        <v>0.69999998807907104</v>
      </c>
      <c r="D8">
        <v>7981.6654858927959</v>
      </c>
      <c r="E8">
        <v>1.7687150654383004</v>
      </c>
    </row>
    <row r="9" spans="1:5">
      <c r="A9">
        <v>1981</v>
      </c>
      <c r="B9">
        <v>6333.8105611020173</v>
      </c>
      <c r="C9">
        <v>0.80000001192092896</v>
      </c>
      <c r="D9">
        <v>9788.9509689063034</v>
      </c>
      <c r="E9">
        <v>1.7101810969761573</v>
      </c>
    </row>
    <row r="10" spans="1:5">
      <c r="A10">
        <v>1981</v>
      </c>
      <c r="B10">
        <v>6333.8105611020173</v>
      </c>
      <c r="C10">
        <v>0.89999997615814209</v>
      </c>
      <c r="D10">
        <v>13106.216866637731</v>
      </c>
      <c r="E10">
        <v>1.6948399129323661</v>
      </c>
    </row>
    <row r="11" spans="1:5">
      <c r="A11">
        <v>1981</v>
      </c>
      <c r="B11">
        <v>6333.8105611020173</v>
      </c>
      <c r="C11">
        <v>0.94999998807907104</v>
      </c>
      <c r="D11">
        <v>17455.579796083661</v>
      </c>
      <c r="E11">
        <v>1.6846489077433944</v>
      </c>
    </row>
    <row r="12" spans="1:5">
      <c r="A12">
        <v>1981</v>
      </c>
      <c r="B12">
        <v>6333.8105611020173</v>
      </c>
      <c r="C12">
        <v>0.99000000953674316</v>
      </c>
      <c r="D12">
        <v>33634.712968067208</v>
      </c>
      <c r="E12">
        <v>1.6575511693954468</v>
      </c>
    </row>
    <row r="13" spans="1:5">
      <c r="A13">
        <v>1981</v>
      </c>
      <c r="B13">
        <v>6333.8105611020173</v>
      </c>
      <c r="C13">
        <v>0.99900001287460327</v>
      </c>
      <c r="D13">
        <v>84664.202266644308</v>
      </c>
      <c r="E13">
        <v>1.6075952053070068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F2" sqref="F2"/>
    </sheetView>
  </sheetViews>
  <sheetFormatPr baseColWidth="10" defaultColWidth="9.140625"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">
      <c r="A2">
        <v>1982</v>
      </c>
      <c r="B2">
        <v>7170.5274326664166</v>
      </c>
      <c r="C2">
        <v>0.18000000715255737</v>
      </c>
      <c r="D2">
        <v>0</v>
      </c>
      <c r="F2">
        <f>B2/(1-C2)</f>
        <v>8744.5457258686365</v>
      </c>
      <c r="G2">
        <f>((1-C2)*F2-F3*(1-C3))/(C3-C2)</f>
        <v>42.701102684721384</v>
      </c>
    </row>
    <row r="3" spans="1:7">
      <c r="A3">
        <v>1982</v>
      </c>
      <c r="B3">
        <v>7170.5274326664166</v>
      </c>
      <c r="C3">
        <v>0.20000000298023224</v>
      </c>
      <c r="D3">
        <v>136.37534891145663</v>
      </c>
      <c r="E3">
        <v>65.716361999511719</v>
      </c>
      <c r="F3">
        <f>E3*D3</f>
        <v>8962.091796875</v>
      </c>
      <c r="G3">
        <f>((1-C3)*F3-F4*(1-C4))/0.1</f>
        <v>970.99117173609557</v>
      </c>
    </row>
    <row r="4" spans="1:7">
      <c r="A4">
        <v>1982</v>
      </c>
      <c r="B4">
        <v>7170.5274326664166</v>
      </c>
      <c r="C4">
        <v>0.30000001192092896</v>
      </c>
      <c r="D4">
        <v>1907.5336914343375</v>
      </c>
      <c r="E4">
        <v>5.2967230826616287</v>
      </c>
      <c r="F4">
        <f t="shared" ref="F4:F13" si="0">E4*D4</f>
        <v>10103.677734375</v>
      </c>
      <c r="G4">
        <f t="shared" ref="G4:G13" si="1">((1-C4)*F4-F5*(1-C5))/0.1</f>
        <v>2936.448687723896</v>
      </c>
    </row>
    <row r="5" spans="1:7">
      <c r="A5">
        <v>1982</v>
      </c>
      <c r="B5">
        <v>7170.5274326664166</v>
      </c>
      <c r="C5">
        <v>0.40000000596046448</v>
      </c>
      <c r="D5">
        <v>3919.3173862325903</v>
      </c>
      <c r="E5">
        <v>2.8826998956501484</v>
      </c>
      <c r="F5">
        <f t="shared" si="0"/>
        <v>11298.2158203125</v>
      </c>
      <c r="G5">
        <f t="shared" si="1"/>
        <v>4983.6399515738594</v>
      </c>
    </row>
    <row r="6" spans="1:7">
      <c r="A6">
        <v>1982</v>
      </c>
      <c r="B6">
        <v>7170.5274326664166</v>
      </c>
      <c r="C6">
        <v>0.5</v>
      </c>
      <c r="D6">
        <v>5869.5362750033164</v>
      </c>
      <c r="E6">
        <v>2.1400550692342222</v>
      </c>
      <c r="F6">
        <f t="shared" si="0"/>
        <v>12561.130859375</v>
      </c>
      <c r="G6">
        <f t="shared" si="1"/>
        <v>6713.6810777173378</v>
      </c>
    </row>
    <row r="7" spans="1:7">
      <c r="A7">
        <v>1982</v>
      </c>
      <c r="B7">
        <v>7170.5274326664166</v>
      </c>
      <c r="C7">
        <v>0.60000002384185791</v>
      </c>
      <c r="D7">
        <v>7404.6377345166366</v>
      </c>
      <c r="E7">
        <v>1.8938123164698482</v>
      </c>
      <c r="F7">
        <f t="shared" si="0"/>
        <v>14022.994140625</v>
      </c>
      <c r="G7">
        <f t="shared" si="1"/>
        <v>8264.7847952385109</v>
      </c>
    </row>
    <row r="8" spans="1:7">
      <c r="A8">
        <v>1982</v>
      </c>
      <c r="B8">
        <v>7170.5274326664166</v>
      </c>
      <c r="C8">
        <v>0.69999998807907104</v>
      </c>
      <c r="D8">
        <v>8989.9983444081972</v>
      </c>
      <c r="E8">
        <v>1.7733479915186763</v>
      </c>
      <c r="F8">
        <f t="shared" si="0"/>
        <v>15942.395507812502</v>
      </c>
      <c r="G8">
        <f t="shared" si="1"/>
        <v>10077.53833022377</v>
      </c>
    </row>
    <row r="9" spans="1:7">
      <c r="A9">
        <v>1982</v>
      </c>
      <c r="B9">
        <v>7170.5274326664166</v>
      </c>
      <c r="C9">
        <v>0.80000001192092896</v>
      </c>
      <c r="D9">
        <v>11030.684258637144</v>
      </c>
      <c r="E9">
        <v>1.7111201562220231</v>
      </c>
      <c r="F9">
        <f t="shared" si="0"/>
        <v>18874.826171875</v>
      </c>
      <c r="G9">
        <f t="shared" si="1"/>
        <v>12835.192981752334</v>
      </c>
    </row>
    <row r="10" spans="1:7">
      <c r="A10">
        <v>1982</v>
      </c>
      <c r="B10">
        <v>7170.5274326664166</v>
      </c>
      <c r="C10">
        <v>0.89999997615814209</v>
      </c>
      <c r="D10">
        <v>14752.954426879636</v>
      </c>
      <c r="E10">
        <v>1.6887770714238286</v>
      </c>
      <c r="F10">
        <f t="shared" si="0"/>
        <v>24914.451171875</v>
      </c>
      <c r="G10">
        <f t="shared" si="1"/>
        <v>8579.9590768711641</v>
      </c>
    </row>
    <row r="11" spans="1:7">
      <c r="A11">
        <v>1982</v>
      </c>
      <c r="B11">
        <v>7170.5274326664166</v>
      </c>
      <c r="C11">
        <v>0.94999998807907104</v>
      </c>
      <c r="D11">
        <v>19530.066777440639</v>
      </c>
      <c r="E11">
        <v>1.6727535370737314</v>
      </c>
      <c r="F11">
        <f t="shared" si="0"/>
        <v>32668.98828125</v>
      </c>
      <c r="G11">
        <f t="shared" si="1"/>
        <v>10438.095455199946</v>
      </c>
    </row>
    <row r="12" spans="1:7">
      <c r="A12">
        <v>1982</v>
      </c>
      <c r="B12">
        <v>7170.5274326664166</v>
      </c>
      <c r="C12">
        <v>0.99000000953674316</v>
      </c>
      <c r="D12">
        <v>36091.563028055192</v>
      </c>
      <c r="E12">
        <v>1.6337358951568604</v>
      </c>
      <c r="F12">
        <f t="shared" si="0"/>
        <v>58964.082031249993</v>
      </c>
      <c r="G12">
        <f t="shared" si="1"/>
        <v>4763.1874041305837</v>
      </c>
    </row>
    <row r="13" spans="1:7">
      <c r="A13">
        <v>1982</v>
      </c>
      <c r="B13">
        <v>7170.5274326664166</v>
      </c>
      <c r="C13">
        <v>0.99900001287460327</v>
      </c>
      <c r="D13">
        <v>71563.045520148749</v>
      </c>
      <c r="E13">
        <v>1.5835404396057129</v>
      </c>
      <c r="F13">
        <f t="shared" si="0"/>
        <v>113322.9765625</v>
      </c>
      <c r="G13">
        <f t="shared" si="1"/>
        <v>1133.2151757413521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F1" sqref="F1:G13"/>
    </sheetView>
  </sheetViews>
  <sheetFormatPr baseColWidth="10" defaultColWidth="9.140625"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">
      <c r="A2">
        <v>1983</v>
      </c>
      <c r="B2">
        <v>7845.7409309822442</v>
      </c>
      <c r="C2">
        <v>0.18000000715255737</v>
      </c>
      <c r="D2">
        <v>0</v>
      </c>
      <c r="F2">
        <f>B2/(1-C2)</f>
        <v>9567.9768285582286</v>
      </c>
      <c r="G2">
        <f>((1-C2)*F2-F3*(1-C3))/(C3-C2)</f>
        <v>46.344894990994938</v>
      </c>
    </row>
    <row r="3" spans="1:7">
      <c r="A3">
        <v>1983</v>
      </c>
      <c r="B3">
        <v>7845.7409309822442</v>
      </c>
      <c r="C3">
        <v>0.20000000298023224</v>
      </c>
      <c r="D3">
        <v>144.55146768521561</v>
      </c>
      <c r="E3">
        <v>67.837551116943359</v>
      </c>
      <c r="F3">
        <f>E3*D3</f>
        <v>9806.017578125</v>
      </c>
      <c r="G3">
        <f>((1-C3)*F3-F4*(1-C4))/0.1</f>
        <v>1085.440478361852</v>
      </c>
    </row>
    <row r="4" spans="1:7">
      <c r="A4">
        <v>1983</v>
      </c>
      <c r="B4">
        <v>7845.7409309822442</v>
      </c>
      <c r="C4">
        <v>0.30000001192092896</v>
      </c>
      <c r="D4">
        <v>2101.9156709349513</v>
      </c>
      <c r="E4">
        <v>5.2579723373055458</v>
      </c>
      <c r="F4">
        <f t="shared" ref="F4:F13" si="0">E4*D4</f>
        <v>11051.814453125</v>
      </c>
      <c r="G4">
        <f t="shared" ref="G4:G13" si="1">((1-C4)*F4-F5*(1-C5))/0.1</f>
        <v>3245.3158250611159</v>
      </c>
    </row>
    <row r="5" spans="1:7">
      <c r="A5">
        <v>1983</v>
      </c>
      <c r="B5">
        <v>7845.7409309822442</v>
      </c>
      <c r="C5">
        <v>0.40000000596046448</v>
      </c>
      <c r="D5">
        <v>4309.5375027157288</v>
      </c>
      <c r="E5">
        <v>2.8664090875536203</v>
      </c>
      <c r="F5">
        <f t="shared" si="0"/>
        <v>12352.8974609375</v>
      </c>
      <c r="G5">
        <f t="shared" si="1"/>
        <v>5468.6584433974349</v>
      </c>
    </row>
    <row r="6" spans="1:7">
      <c r="A6">
        <v>1983</v>
      </c>
      <c r="B6">
        <v>7845.7409309822442</v>
      </c>
      <c r="C6">
        <v>0.5</v>
      </c>
      <c r="D6">
        <v>6410.9510197461368</v>
      </c>
      <c r="E6">
        <v>2.1416081755887717</v>
      </c>
      <c r="F6">
        <f t="shared" si="0"/>
        <v>13729.7451171875</v>
      </c>
      <c r="G6">
        <f t="shared" si="1"/>
        <v>7316.0534603998531</v>
      </c>
    </row>
    <row r="7" spans="1:7">
      <c r="A7">
        <v>1983</v>
      </c>
      <c r="B7">
        <v>7845.7409309822442</v>
      </c>
      <c r="C7">
        <v>0.60000002384185791</v>
      </c>
      <c r="D7">
        <v>8081.1259405279334</v>
      </c>
      <c r="E7">
        <v>1.8974050222896039</v>
      </c>
      <c r="F7">
        <f t="shared" si="0"/>
        <v>15333.1689453125</v>
      </c>
      <c r="G7">
        <f t="shared" si="1"/>
        <v>8989.0333268383984</v>
      </c>
    </row>
    <row r="8" spans="1:7">
      <c r="A8">
        <v>1983</v>
      </c>
      <c r="B8">
        <v>7845.7409309822442</v>
      </c>
      <c r="C8">
        <v>0.69999998807907104</v>
      </c>
      <c r="D8">
        <v>9813.3105555549191</v>
      </c>
      <c r="E8">
        <v>1.7779809175990522</v>
      </c>
      <c r="F8">
        <f t="shared" si="0"/>
        <v>17447.87890625</v>
      </c>
      <c r="G8">
        <f t="shared" si="1"/>
        <v>10976.258451887406</v>
      </c>
    </row>
    <row r="9" spans="1:7">
      <c r="A9">
        <v>1983</v>
      </c>
      <c r="B9">
        <v>7845.7409309822442</v>
      </c>
      <c r="C9">
        <v>0.80000001192092896</v>
      </c>
      <c r="D9">
        <v>12081.177578076557</v>
      </c>
      <c r="E9">
        <v>1.7120592154678889</v>
      </c>
      <c r="F9">
        <f t="shared" si="0"/>
        <v>20683.69140625</v>
      </c>
      <c r="G9">
        <f t="shared" si="1"/>
        <v>14036.957815107889</v>
      </c>
    </row>
    <row r="10" spans="1:7">
      <c r="A10">
        <v>1983</v>
      </c>
      <c r="B10">
        <v>7845.7409309822442</v>
      </c>
      <c r="C10">
        <v>0.89999997615814209</v>
      </c>
      <c r="D10">
        <v>16241.864203526009</v>
      </c>
      <c r="E10">
        <v>1.6827142299152911</v>
      </c>
      <c r="F10">
        <f t="shared" si="0"/>
        <v>27330.416015625</v>
      </c>
      <c r="G10">
        <f t="shared" si="1"/>
        <v>9411.5276345075108</v>
      </c>
    </row>
    <row r="11" spans="1:7">
      <c r="A11">
        <v>1983</v>
      </c>
      <c r="B11">
        <v>7845.7409309822442</v>
      </c>
      <c r="C11">
        <v>0.94999998807907104</v>
      </c>
      <c r="D11">
        <v>21577.869787395841</v>
      </c>
      <c r="E11">
        <v>1.6608581664040685</v>
      </c>
      <c r="F11">
        <f t="shared" si="0"/>
        <v>35837.78125</v>
      </c>
      <c r="G11">
        <f t="shared" si="1"/>
        <v>11477.512758933008</v>
      </c>
    </row>
    <row r="12" spans="1:7">
      <c r="A12">
        <v>1983</v>
      </c>
      <c r="B12">
        <v>7845.7409309822442</v>
      </c>
      <c r="C12">
        <v>0.99000000953674316</v>
      </c>
      <c r="D12">
        <v>40010.595538405687</v>
      </c>
      <c r="E12">
        <v>1.6099206209182739</v>
      </c>
      <c r="F12">
        <f t="shared" si="0"/>
        <v>64413.882812500007</v>
      </c>
      <c r="G12">
        <f t="shared" si="1"/>
        <v>5208.718555397355</v>
      </c>
    </row>
    <row r="13" spans="1:7">
      <c r="A13">
        <v>1983</v>
      </c>
      <c r="B13">
        <v>7845.7409309822442</v>
      </c>
      <c r="C13">
        <v>0.99900001287460327</v>
      </c>
      <c r="D13">
        <v>79043.974160967584</v>
      </c>
      <c r="E13">
        <v>1.5594856739044189</v>
      </c>
      <c r="F13">
        <f t="shared" si="0"/>
        <v>123267.94531250001</v>
      </c>
      <c r="G13">
        <f t="shared" si="1"/>
        <v>1232.6635828660801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topLeftCell="I1" workbookViewId="0">
      <selection activeCell="N23" sqref="N23"/>
    </sheetView>
  </sheetViews>
  <sheetFormatPr baseColWidth="10" defaultColWidth="9.140625" defaultRowHeight="1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J1" t="s">
        <v>0</v>
      </c>
      <c r="K1" t="s">
        <v>1</v>
      </c>
      <c r="L1" t="s">
        <v>2</v>
      </c>
      <c r="M1" t="s">
        <v>3</v>
      </c>
      <c r="N1" t="s">
        <v>4</v>
      </c>
      <c r="O1" t="s">
        <v>5</v>
      </c>
      <c r="Q1" t="s">
        <v>6</v>
      </c>
    </row>
    <row r="2" spans="1:18">
      <c r="A2">
        <v>1985</v>
      </c>
      <c r="B2">
        <v>8864.8001154279864</v>
      </c>
      <c r="C2">
        <v>0.17000000178813934</v>
      </c>
      <c r="D2">
        <v>0</v>
      </c>
      <c r="F2">
        <f>B2/(1-C2)</f>
        <v>10680.482089790574</v>
      </c>
      <c r="G2">
        <f>((1-C2)*F2-F3*(1-C3))/(C3-C2)</f>
        <v>650.08304514428505</v>
      </c>
      <c r="H2">
        <f>0.0022</f>
        <v>2.2000000000000001E-3</v>
      </c>
      <c r="I2">
        <f>H2*B2/0.03</f>
        <v>650.08534179805235</v>
      </c>
      <c r="J2">
        <f>1984</f>
        <v>1984</v>
      </c>
      <c r="K2">
        <v>8165.3032226559999</v>
      </c>
      <c r="L2">
        <v>0.18</v>
      </c>
      <c r="M2">
        <v>0</v>
      </c>
      <c r="O2">
        <f>K2/(1-L2)</f>
        <v>9957.6868568975606</v>
      </c>
      <c r="P2">
        <f>((1-L2)*O2-O3*(1-L3))/(L3-L2)</f>
        <v>48.631785101650451</v>
      </c>
      <c r="Q2">
        <f>0.0001214327553</f>
        <v>1.2143275530000001E-4</v>
      </c>
      <c r="R2">
        <f>Q2*K2/(L3-L2)</f>
        <v>49.57675602184203</v>
      </c>
    </row>
    <row r="3" spans="1:18">
      <c r="A3">
        <v>1985</v>
      </c>
      <c r="B3">
        <v>8864.8001154279864</v>
      </c>
      <c r="C3">
        <v>0.20000000298023224</v>
      </c>
      <c r="D3">
        <v>204.86189293118937</v>
      </c>
      <c r="E3">
        <v>53.971101760864258</v>
      </c>
      <c r="F3">
        <f>E3*D3</f>
        <v>11056.6220703125</v>
      </c>
      <c r="G3">
        <f>((1-C3)*F3-F4*(1-C4))/0.1</f>
        <v>1674.8322029974952</v>
      </c>
      <c r="H3">
        <v>1.8893050000000002E-2</v>
      </c>
      <c r="I3">
        <f>H3*B3/0.1</f>
        <v>1674.8311182078671</v>
      </c>
      <c r="J3">
        <f>J2</f>
        <v>1984</v>
      </c>
      <c r="K3">
        <f>K2</f>
        <v>8165.3032226559999</v>
      </c>
      <c r="L3">
        <v>0.20000000298023224</v>
      </c>
      <c r="M3">
        <v>145.8777770996</v>
      </c>
      <c r="N3">
        <v>69.958656311040002</v>
      </c>
      <c r="O3">
        <f>N3*M3</f>
        <v>10205.413271529418</v>
      </c>
      <c r="P3">
        <f>((1-L3)*O3-O4*(1-L4))/0.1</f>
        <v>1122.7373042404815</v>
      </c>
      <c r="Q3">
        <v>1.4124908673700001E-2</v>
      </c>
      <c r="R3">
        <f>Q3*K3/0.1</f>
        <v>1153.3416231308429</v>
      </c>
    </row>
    <row r="4" spans="1:18">
      <c r="A4">
        <v>1985</v>
      </c>
      <c r="B4">
        <v>8864.8001154279864</v>
      </c>
      <c r="C4">
        <v>0.30000001192092896</v>
      </c>
      <c r="D4">
        <v>2635.5626043996749</v>
      </c>
      <c r="E4">
        <v>4.7036932110786438</v>
      </c>
      <c r="F4">
        <f t="shared" ref="F4:F13" si="0">E4*D4</f>
        <v>12396.8779296875</v>
      </c>
      <c r="G4">
        <f t="shared" ref="G4:G13" si="1">((1-C4)*F4-F5*(1-C5))/0.1</f>
        <v>3996.6721960995346</v>
      </c>
      <c r="J4">
        <f t="shared" ref="J4" si="2">J3</f>
        <v>1984</v>
      </c>
      <c r="K4">
        <f t="shared" ref="K4" si="3">K3</f>
        <v>8165.3032226559999</v>
      </c>
      <c r="L4">
        <v>0.30000001192092896</v>
      </c>
      <c r="M4">
        <v>2203.9553222660002</v>
      </c>
      <c r="N4">
        <v>5.2192249298100002</v>
      </c>
      <c r="O4">
        <f t="shared" ref="O4" si="4">N4*M4</f>
        <v>11502.93856215814</v>
      </c>
    </row>
    <row r="5" spans="1:18">
      <c r="A5">
        <v>1985</v>
      </c>
      <c r="B5">
        <v>8864.8001154279864</v>
      </c>
      <c r="C5">
        <v>0.40000000596046448</v>
      </c>
      <c r="D5">
        <v>5084.3482316928721</v>
      </c>
      <c r="E5">
        <v>2.7136048674583435</v>
      </c>
      <c r="F5">
        <f t="shared" si="0"/>
        <v>13796.912109375</v>
      </c>
      <c r="G5">
        <f t="shared" si="1"/>
        <v>6320.7442948274547</v>
      </c>
    </row>
    <row r="6" spans="1:18">
      <c r="A6">
        <v>1985</v>
      </c>
      <c r="B6">
        <v>8864.8001154279864</v>
      </c>
      <c r="C6">
        <v>0.5</v>
      </c>
      <c r="D6">
        <v>7281.3559282550978</v>
      </c>
      <c r="E6">
        <v>2.1001782715320587</v>
      </c>
      <c r="F6">
        <f t="shared" si="0"/>
        <v>15292.1455078125</v>
      </c>
      <c r="G6">
        <f t="shared" si="1"/>
        <v>8252.8097295714542</v>
      </c>
    </row>
    <row r="7" spans="1:18">
      <c r="A7">
        <v>1985</v>
      </c>
      <c r="B7">
        <v>8864.8001154279864</v>
      </c>
      <c r="C7">
        <v>0.60000002384185791</v>
      </c>
      <c r="D7">
        <v>9076.1636997594214</v>
      </c>
      <c r="E7">
        <v>1.878765195608139</v>
      </c>
      <c r="F7">
        <f t="shared" si="0"/>
        <v>17051.98046875</v>
      </c>
      <c r="G7">
        <f t="shared" si="1"/>
        <v>10032.929169699783</v>
      </c>
      <c r="J7" t="s">
        <v>0</v>
      </c>
      <c r="K7" t="s">
        <v>1</v>
      </c>
      <c r="L7" t="s">
        <v>2</v>
      </c>
      <c r="M7" t="s">
        <v>3</v>
      </c>
      <c r="N7" t="s">
        <v>4</v>
      </c>
      <c r="O7" t="s">
        <v>5</v>
      </c>
      <c r="Q7" t="s">
        <v>6</v>
      </c>
    </row>
    <row r="8" spans="1:18">
      <c r="A8">
        <v>1985</v>
      </c>
      <c r="B8">
        <v>8864.8001154279864</v>
      </c>
      <c r="C8">
        <v>0.69999998807907104</v>
      </c>
      <c r="D8">
        <v>10951.429176165573</v>
      </c>
      <c r="E8">
        <v>1.7706969380378723</v>
      </c>
      <c r="F8">
        <f t="shared" si="0"/>
        <v>19391.662109375</v>
      </c>
      <c r="G8">
        <f t="shared" si="1"/>
        <v>12182.921068632277</v>
      </c>
      <c r="J8">
        <v>1988</v>
      </c>
      <c r="K8">
        <v>10481.68</v>
      </c>
      <c r="L8">
        <v>0.1</v>
      </c>
      <c r="M8">
        <v>0</v>
      </c>
      <c r="O8">
        <f>K8/(1-L8)</f>
        <v>11646.311111111112</v>
      </c>
      <c r="P8">
        <f>((1-L8)*O8-O9*(1-L9))/(L9-L8)</f>
        <v>1032.1603558671536</v>
      </c>
      <c r="Q8">
        <f>0.008588203959</f>
        <v>8.5882039590000001E-3</v>
      </c>
      <c r="R8">
        <f>Q8*K8/(L9-L8)</f>
        <v>900.18802990201743</v>
      </c>
    </row>
    <row r="9" spans="1:18">
      <c r="A9">
        <v>1985</v>
      </c>
      <c r="B9">
        <v>8864.8001154279864</v>
      </c>
      <c r="C9">
        <v>0.80000001192092896</v>
      </c>
      <c r="D9">
        <v>13437.64993309813</v>
      </c>
      <c r="E9">
        <v>1.7113137543201447</v>
      </c>
      <c r="F9">
        <f t="shared" si="0"/>
        <v>22996.03515625</v>
      </c>
      <c r="G9">
        <f t="shared" si="1"/>
        <v>15578.738054432906</v>
      </c>
      <c r="J9">
        <f>J8</f>
        <v>1988</v>
      </c>
      <c r="K9">
        <f>K8</f>
        <v>10481.68</v>
      </c>
      <c r="L9">
        <v>0.20000000298023224</v>
      </c>
      <c r="M9">
        <v>2162.1799999999998</v>
      </c>
      <c r="N9">
        <v>6</v>
      </c>
      <c r="O9">
        <f>N9*M9</f>
        <v>12973.079999999998</v>
      </c>
      <c r="P9">
        <f>((1-L9)*O9-O10*(1-L10))/0.1</f>
        <v>3128.6873275327525</v>
      </c>
      <c r="Q9">
        <v>3.2009885518399998E-2</v>
      </c>
      <c r="R9">
        <f>Q9*K9/0.1</f>
        <v>3355.1737684050286</v>
      </c>
    </row>
    <row r="10" spans="1:18">
      <c r="A10">
        <v>1985</v>
      </c>
      <c r="B10">
        <v>8864.8001154279864</v>
      </c>
      <c r="C10">
        <v>0.89999997615814209</v>
      </c>
      <c r="D10">
        <v>18056.327751882243</v>
      </c>
      <c r="E10">
        <v>1.6843581199645996</v>
      </c>
      <c r="F10">
        <f t="shared" si="0"/>
        <v>30413.322265625</v>
      </c>
      <c r="G10">
        <f t="shared" si="1"/>
        <v>10387.590367218945</v>
      </c>
      <c r="J10">
        <f t="shared" ref="J10" si="5">J9</f>
        <v>1988</v>
      </c>
      <c r="K10">
        <f t="shared" ref="K10" si="6">K9</f>
        <v>10481.68</v>
      </c>
      <c r="L10">
        <v>0.30000001192092896</v>
      </c>
      <c r="M10">
        <v>4550.45</v>
      </c>
      <c r="N10">
        <v>3.16</v>
      </c>
      <c r="O10">
        <f t="shared" ref="O10" si="7">N10*M10</f>
        <v>14379.422</v>
      </c>
    </row>
    <row r="11" spans="1:18">
      <c r="A11">
        <v>1985</v>
      </c>
      <c r="B11">
        <v>8864.8001154279864</v>
      </c>
      <c r="C11">
        <v>0.94999998807907104</v>
      </c>
      <c r="D11">
        <v>23926.381340366243</v>
      </c>
      <c r="E11">
        <v>1.6739459335803986</v>
      </c>
      <c r="F11">
        <f t="shared" si="0"/>
        <v>40051.46875</v>
      </c>
      <c r="G11">
        <f t="shared" si="1"/>
        <v>12705.330505799502</v>
      </c>
    </row>
    <row r="12" spans="1:18">
      <c r="A12">
        <v>1985</v>
      </c>
      <c r="B12">
        <v>8864.8001154279864</v>
      </c>
      <c r="C12">
        <v>0.99000000953674316</v>
      </c>
      <c r="D12">
        <v>45389.977440644769</v>
      </c>
      <c r="E12">
        <v>1.6127823889255524</v>
      </c>
      <c r="F12">
        <f t="shared" si="0"/>
        <v>73204.15625</v>
      </c>
      <c r="G12">
        <f t="shared" si="1"/>
        <v>5837.2277393192053</v>
      </c>
    </row>
    <row r="13" spans="1:18">
      <c r="A13">
        <v>1985</v>
      </c>
      <c r="B13">
        <v>8864.8001154279864</v>
      </c>
      <c r="C13">
        <v>0.99900001287460327</v>
      </c>
      <c r="D13">
        <v>93742.9519963981</v>
      </c>
      <c r="E13">
        <v>1.5821989476680756</v>
      </c>
      <c r="F13">
        <f t="shared" si="0"/>
        <v>148320</v>
      </c>
      <c r="G13">
        <f t="shared" si="1"/>
        <v>1483.1809043884277</v>
      </c>
    </row>
    <row r="15" spans="1:18">
      <c r="J15" t="s">
        <v>7</v>
      </c>
      <c r="N15">
        <f>P8/P2</f>
        <v>21.223986611014293</v>
      </c>
    </row>
    <row r="16" spans="1:18">
      <c r="I16">
        <v>1984</v>
      </c>
      <c r="J16">
        <f>R3/M3</f>
        <v>7.906218795364448</v>
      </c>
      <c r="N16">
        <f>G2/P2</f>
        <v>13.367451838041264</v>
      </c>
    </row>
    <row r="17" spans="1:21">
      <c r="I17">
        <v>1985</v>
      </c>
      <c r="J17">
        <f>I3/D3</f>
        <v>8.1754156141202046</v>
      </c>
      <c r="K17">
        <f>J16-(J16-J18)/4</f>
        <v>6.317602863000344</v>
      </c>
      <c r="L17">
        <f>G3/K17</f>
        <v>265.1056483474631</v>
      </c>
      <c r="N17">
        <f>M9/M3</f>
        <v>14.821860073476049</v>
      </c>
      <c r="O17">
        <f>M3*N17*(N16/N15)</f>
        <v>1361.8005676735957</v>
      </c>
    </row>
    <row r="18" spans="1:21">
      <c r="I18">
        <v>1988</v>
      </c>
      <c r="J18">
        <f>R9/M9</f>
        <v>1.5517550659080321</v>
      </c>
    </row>
    <row r="20" spans="1:21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t="s">
        <v>5</v>
      </c>
      <c r="H20" t="s">
        <v>6</v>
      </c>
      <c r="N20" t="s">
        <v>8</v>
      </c>
      <c r="O20" t="s">
        <v>9</v>
      </c>
      <c r="Q20" t="s">
        <v>10</v>
      </c>
      <c r="S20" t="s">
        <v>11</v>
      </c>
      <c r="U20" t="s">
        <v>12</v>
      </c>
    </row>
    <row r="21" spans="1:21">
      <c r="A21">
        <v>1985</v>
      </c>
      <c r="B21">
        <v>8864.8001154279864</v>
      </c>
      <c r="C21">
        <v>0.17000000178813934</v>
      </c>
      <c r="D21">
        <v>0</v>
      </c>
      <c r="F21">
        <v>10680.482089790574</v>
      </c>
      <c r="G21">
        <f>G2</f>
        <v>650.08304514428505</v>
      </c>
      <c r="H21">
        <f>0.0022</f>
        <v>2.2000000000000001E-3</v>
      </c>
      <c r="I21">
        <f>H21*B21/0.03</f>
        <v>650.08534179805235</v>
      </c>
      <c r="N21">
        <v>148.45488</v>
      </c>
      <c r="O21">
        <v>1180.4480000000001</v>
      </c>
      <c r="Q21">
        <v>1669.307</v>
      </c>
      <c r="S21">
        <v>3251.8290000000002</v>
      </c>
      <c r="U21">
        <v>2095.5862000000002</v>
      </c>
    </row>
    <row r="22" spans="1:21">
      <c r="A22">
        <v>1985</v>
      </c>
      <c r="B22">
        <v>8864.8001154279864</v>
      </c>
      <c r="C22">
        <v>0.20000000298023224</v>
      </c>
      <c r="D22">
        <f>L17</f>
        <v>265.1056483474631</v>
      </c>
      <c r="E22">
        <f>F22/D22</f>
        <v>41.706474906264688</v>
      </c>
      <c r="F22">
        <v>11056.6220703125</v>
      </c>
      <c r="G22">
        <v>1674.8322029974952</v>
      </c>
      <c r="H22">
        <v>1.8893050000000002E-2</v>
      </c>
      <c r="I22">
        <f>H22*B22/0.1</f>
        <v>1674.8311182078671</v>
      </c>
    </row>
    <row r="23" spans="1:21">
      <c r="A23">
        <v>1985</v>
      </c>
      <c r="B23">
        <v>8864.8001154279864</v>
      </c>
      <c r="C23">
        <v>0.30000001192092896</v>
      </c>
      <c r="D23">
        <v>2635.5626043996749</v>
      </c>
      <c r="E23">
        <v>4.7036932110786438</v>
      </c>
      <c r="F23">
        <v>12396.8779296875</v>
      </c>
      <c r="G23">
        <v>3996.6721960995346</v>
      </c>
      <c r="N23" s="1">
        <f>N21*((Q21/O21)/(S21/O21))*(U21/N21)</f>
        <v>1075.75666271609</v>
      </c>
      <c r="O23" t="s">
        <v>13</v>
      </c>
    </row>
    <row r="24" spans="1:21">
      <c r="A24">
        <v>1985</v>
      </c>
      <c r="B24">
        <v>8864.8001154279864</v>
      </c>
      <c r="C24">
        <v>0.40000000596046448</v>
      </c>
      <c r="D24">
        <v>5084.3482316928721</v>
      </c>
      <c r="E24">
        <v>2.7136048674583435</v>
      </c>
      <c r="F24">
        <v>13796.912109375</v>
      </c>
      <c r="G24">
        <v>6320.7442948274547</v>
      </c>
    </row>
    <row r="25" spans="1:21">
      <c r="A25">
        <v>1985</v>
      </c>
      <c r="B25">
        <v>8864.8001154279864</v>
      </c>
      <c r="C25">
        <v>0.5</v>
      </c>
      <c r="D25">
        <v>7281.3559282550978</v>
      </c>
      <c r="E25">
        <v>2.1001782715320587</v>
      </c>
      <c r="F25">
        <v>15292.1455078125</v>
      </c>
      <c r="G25">
        <v>8252.8097295714542</v>
      </c>
    </row>
    <row r="26" spans="1:21">
      <c r="A26">
        <v>1985</v>
      </c>
      <c r="B26">
        <v>8864.8001154279864</v>
      </c>
      <c r="C26">
        <v>0.60000002384185791</v>
      </c>
      <c r="D26">
        <v>9076.1636997594214</v>
      </c>
      <c r="E26">
        <v>1.878765195608139</v>
      </c>
      <c r="F26">
        <v>17051.98046875</v>
      </c>
      <c r="G26">
        <v>10032.929169699783</v>
      </c>
    </row>
    <row r="27" spans="1:21">
      <c r="A27">
        <v>1985</v>
      </c>
      <c r="B27">
        <v>8864.8001154279864</v>
      </c>
      <c r="C27">
        <v>0.69999998807907104</v>
      </c>
      <c r="D27">
        <v>10951.429176165573</v>
      </c>
      <c r="E27">
        <v>1.7706969380378723</v>
      </c>
      <c r="F27">
        <v>19391.662109375</v>
      </c>
      <c r="G27">
        <v>12182.921068632277</v>
      </c>
    </row>
    <row r="28" spans="1:21">
      <c r="A28">
        <v>1985</v>
      </c>
      <c r="B28">
        <v>8864.8001154279864</v>
      </c>
      <c r="C28">
        <v>0.80000001192092896</v>
      </c>
      <c r="D28">
        <v>13437.64993309813</v>
      </c>
      <c r="E28">
        <v>1.7113137543201447</v>
      </c>
      <c r="F28">
        <v>22996.03515625</v>
      </c>
      <c r="G28">
        <v>15578.738054432906</v>
      </c>
    </row>
    <row r="29" spans="1:21">
      <c r="A29">
        <v>1985</v>
      </c>
      <c r="B29">
        <v>8864.8001154279864</v>
      </c>
      <c r="C29">
        <v>0.89999997615814209</v>
      </c>
      <c r="D29">
        <v>18056.327751882243</v>
      </c>
      <c r="E29">
        <v>1.6843581199645996</v>
      </c>
      <c r="F29">
        <v>30413.322265625</v>
      </c>
      <c r="G29">
        <v>10387.590367218945</v>
      </c>
    </row>
    <row r="30" spans="1:21">
      <c r="A30">
        <v>1985</v>
      </c>
      <c r="B30">
        <v>8864.8001154279864</v>
      </c>
      <c r="C30">
        <v>0.94999998807907104</v>
      </c>
      <c r="D30">
        <v>23926.381340366243</v>
      </c>
      <c r="E30">
        <v>1.6739459335803986</v>
      </c>
      <c r="F30">
        <v>40051.46875</v>
      </c>
      <c r="G30">
        <v>12705.330505799502</v>
      </c>
    </row>
    <row r="31" spans="1:21">
      <c r="A31">
        <v>1985</v>
      </c>
      <c r="B31">
        <v>8864.8001154279864</v>
      </c>
      <c r="C31">
        <v>0.99000000953674316</v>
      </c>
      <c r="D31">
        <v>45389.977440644769</v>
      </c>
      <c r="E31">
        <v>1.6127823889255524</v>
      </c>
      <c r="F31">
        <v>73204.15625</v>
      </c>
      <c r="G31">
        <v>5837.2277393192053</v>
      </c>
    </row>
    <row r="32" spans="1:21">
      <c r="A32">
        <v>1985</v>
      </c>
      <c r="B32">
        <v>8864.8001154279864</v>
      </c>
      <c r="C32">
        <v>0.99900001287460327</v>
      </c>
      <c r="D32">
        <v>93742.9519963981</v>
      </c>
      <c r="E32">
        <v>1.5821989476680756</v>
      </c>
      <c r="F32">
        <v>148320</v>
      </c>
      <c r="G32">
        <v>1483.1809043884277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F1" sqref="F1:G13"/>
    </sheetView>
  </sheetViews>
  <sheetFormatPr baseColWidth="10" defaultColWidth="9.140625"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">
      <c r="A2">
        <v>1986</v>
      </c>
      <c r="B2">
        <v>9312.8240542821331</v>
      </c>
      <c r="C2">
        <v>0.15000000596046448</v>
      </c>
      <c r="D2">
        <v>0</v>
      </c>
      <c r="F2">
        <f>B2/(1-C2)</f>
        <v>10956.263670101827</v>
      </c>
      <c r="G2">
        <f>((1-C2)*F2-F3*(1-C3))/(C3-C2)</f>
        <v>804.51307445783539</v>
      </c>
    </row>
    <row r="3" spans="1:7">
      <c r="A3">
        <v>1986</v>
      </c>
      <c r="B3">
        <v>9312.8240542821331</v>
      </c>
      <c r="C3">
        <v>0.20000000298023224</v>
      </c>
      <c r="D3">
        <v>305.15346137255756</v>
      </c>
      <c r="E3">
        <v>37.983341217041016</v>
      </c>
      <c r="F3">
        <f>E3*D3</f>
        <v>11590.748046874998</v>
      </c>
      <c r="G3">
        <f>((1-C3)*F3-F4*(1-C4))/0.1</f>
        <v>2185.4767824019473</v>
      </c>
    </row>
    <row r="4" spans="1:7">
      <c r="A4">
        <v>1986</v>
      </c>
      <c r="B4">
        <v>9312.8240542821331</v>
      </c>
      <c r="C4">
        <v>0.30000001192092896</v>
      </c>
      <c r="D4">
        <v>3088.33243391323</v>
      </c>
      <c r="E4">
        <v>4.1881366968154907</v>
      </c>
      <c r="F4">
        <f t="shared" ref="F4:F13" si="0">E4*D4</f>
        <v>12934.3583984375</v>
      </c>
      <c r="G4">
        <f t="shared" ref="G4:G13" si="1">((1-C4)*F4-F5*(1-C5))/0.1</f>
        <v>4491.9299769826466</v>
      </c>
    </row>
    <row r="5" spans="1:7">
      <c r="A5">
        <v>1986</v>
      </c>
      <c r="B5">
        <v>9312.8240542821331</v>
      </c>
      <c r="C5">
        <v>0.40000000596046448</v>
      </c>
      <c r="D5">
        <v>5564.9310073649931</v>
      </c>
      <c r="E5">
        <v>2.5771082639694214</v>
      </c>
      <c r="F5">
        <f t="shared" si="0"/>
        <v>14341.4296875</v>
      </c>
      <c r="G5">
        <f t="shared" si="1"/>
        <v>6739.6221920591779</v>
      </c>
    </row>
    <row r="6" spans="1:7">
      <c r="A6">
        <v>1986</v>
      </c>
      <c r="B6">
        <v>9312.8240542821331</v>
      </c>
      <c r="C6">
        <v>0.5</v>
      </c>
      <c r="D6">
        <v>7710.4054307981787</v>
      </c>
      <c r="E6">
        <v>2.057192862033844</v>
      </c>
      <c r="F6">
        <f t="shared" si="0"/>
        <v>15861.791015625</v>
      </c>
      <c r="G6">
        <f t="shared" si="1"/>
        <v>8633.5374157084152</v>
      </c>
    </row>
    <row r="7" spans="1:7">
      <c r="A7">
        <v>1986</v>
      </c>
      <c r="B7">
        <v>9312.8240542821331</v>
      </c>
      <c r="C7">
        <v>0.60000002384185791</v>
      </c>
      <c r="D7">
        <v>9517.1329776934708</v>
      </c>
      <c r="E7">
        <v>1.8565313220024109</v>
      </c>
      <c r="F7">
        <f t="shared" si="0"/>
        <v>17668.85546875</v>
      </c>
      <c r="G7">
        <f t="shared" si="1"/>
        <v>10402.303939253325</v>
      </c>
    </row>
    <row r="8" spans="1:7">
      <c r="A8">
        <v>1986</v>
      </c>
      <c r="B8">
        <v>9312.8240542821331</v>
      </c>
      <c r="C8">
        <v>0.69999998807907104</v>
      </c>
      <c r="D8">
        <v>11423.279613130711</v>
      </c>
      <c r="E8">
        <v>1.7587801218032837</v>
      </c>
      <c r="F8">
        <f t="shared" si="0"/>
        <v>20091.037109375</v>
      </c>
      <c r="G8">
        <f t="shared" si="1"/>
        <v>12541.557974435855</v>
      </c>
    </row>
    <row r="9" spans="1:7">
      <c r="A9">
        <v>1986</v>
      </c>
      <c r="B9">
        <v>9312.8240542821331</v>
      </c>
      <c r="C9">
        <v>0.80000001192092896</v>
      </c>
      <c r="D9">
        <v>13959.623780049218</v>
      </c>
      <c r="E9">
        <v>1.7096291184425354</v>
      </c>
      <c r="F9">
        <f t="shared" si="0"/>
        <v>23865.779296875</v>
      </c>
      <c r="G9">
        <f t="shared" si="1"/>
        <v>15981.901694646798</v>
      </c>
    </row>
    <row r="10" spans="1:7">
      <c r="A10">
        <v>1986</v>
      </c>
      <c r="B10">
        <v>9312.8240542821331</v>
      </c>
      <c r="C10">
        <v>0.89999997615814209</v>
      </c>
      <c r="D10">
        <v>18763.853572592037</v>
      </c>
      <c r="E10">
        <v>1.6920642852783203</v>
      </c>
      <c r="F10">
        <f t="shared" si="0"/>
        <v>31749.646484375004</v>
      </c>
      <c r="G10">
        <f t="shared" si="1"/>
        <v>10581.414632180244</v>
      </c>
    </row>
    <row r="11" spans="1:7">
      <c r="A11">
        <v>1986</v>
      </c>
      <c r="B11">
        <v>9312.8240542821331</v>
      </c>
      <c r="C11">
        <v>0.94999998807907104</v>
      </c>
      <c r="D11">
        <v>24919.492021716913</v>
      </c>
      <c r="E11">
        <v>1.6989298462867737</v>
      </c>
      <c r="F11">
        <f t="shared" si="0"/>
        <v>42336.46875</v>
      </c>
      <c r="G11">
        <f t="shared" si="1"/>
        <v>13006.864392701536</v>
      </c>
    </row>
    <row r="12" spans="1:7">
      <c r="A12">
        <v>1986</v>
      </c>
      <c r="B12">
        <v>9312.8240542821331</v>
      </c>
      <c r="C12">
        <v>0.99000000953674316</v>
      </c>
      <c r="D12">
        <v>49780.879980172765</v>
      </c>
      <c r="E12">
        <v>1.63946133852005</v>
      </c>
      <c r="F12">
        <f t="shared" si="0"/>
        <v>81613.828125</v>
      </c>
      <c r="G12">
        <f t="shared" si="1"/>
        <v>6122.082222122699</v>
      </c>
    </row>
    <row r="13" spans="1:7">
      <c r="A13">
        <v>1986</v>
      </c>
      <c r="B13">
        <v>9312.8240542821331</v>
      </c>
      <c r="C13">
        <v>0.99900001287460327</v>
      </c>
      <c r="D13">
        <v>125191.08529753875</v>
      </c>
      <c r="E13">
        <v>1.6289650797843933</v>
      </c>
      <c r="F13">
        <f t="shared" si="0"/>
        <v>203931.90625</v>
      </c>
      <c r="G13">
        <f t="shared" si="1"/>
        <v>2039.2928070761263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F1" sqref="F1:G13"/>
    </sheetView>
  </sheetViews>
  <sheetFormatPr baseColWidth="10" defaultColWidth="9.140625"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">
      <c r="A2">
        <v>1987</v>
      </c>
      <c r="B2">
        <v>9705.640489333975</v>
      </c>
      <c r="C2">
        <v>0.12999999523162842</v>
      </c>
      <c r="D2">
        <v>0</v>
      </c>
      <c r="F2">
        <f>B2/(1-C2)</f>
        <v>11155.908547285584</v>
      </c>
      <c r="G2">
        <f>((1-C2)*F2-F3*(1-C3))/(C3-C2)</f>
        <v>900.36677898470066</v>
      </c>
    </row>
    <row r="3" spans="1:7">
      <c r="A3">
        <v>1987</v>
      </c>
      <c r="B3">
        <v>9705.640489333975</v>
      </c>
      <c r="C3">
        <v>0.20000000298023224</v>
      </c>
      <c r="D3">
        <v>547.98592197949029</v>
      </c>
      <c r="E3">
        <v>21.995580673217773</v>
      </c>
      <c r="F3">
        <f>E3*D3</f>
        <v>12053.2685546875</v>
      </c>
      <c r="G3">
        <f>((1-C3)*F3-F4*(1-C4))/0.1</f>
        <v>2714.4699866849987</v>
      </c>
    </row>
    <row r="4" spans="1:7">
      <c r="A4">
        <v>1987</v>
      </c>
      <c r="B4">
        <v>9705.640489333975</v>
      </c>
      <c r="C4">
        <v>0.30000001192092896</v>
      </c>
      <c r="D4">
        <v>3645.2254673977341</v>
      </c>
      <c r="E4">
        <v>3.6725801825523376</v>
      </c>
      <c r="F4">
        <f t="shared" ref="F4:F13" si="0">E4*D4</f>
        <v>13387.3828125</v>
      </c>
      <c r="G4">
        <f t="shared" ref="G4:G13" si="1">((1-C4)*F4-F5*(1-C5))/0.1</f>
        <v>5007.4035821724101</v>
      </c>
    </row>
    <row r="5" spans="1:7">
      <c r="A5">
        <v>1987</v>
      </c>
      <c r="B5">
        <v>9705.640489333975</v>
      </c>
      <c r="C5">
        <v>0.40000000596046448</v>
      </c>
      <c r="D5">
        <v>6057.5167028116502</v>
      </c>
      <c r="E5">
        <v>2.4406116604804993</v>
      </c>
      <c r="F5">
        <f t="shared" si="0"/>
        <v>14784.0458984375</v>
      </c>
      <c r="G5">
        <f t="shared" si="1"/>
        <v>7178.8497047396959</v>
      </c>
    </row>
    <row r="6" spans="1:7">
      <c r="A6">
        <v>1987</v>
      </c>
      <c r="B6">
        <v>9705.640489333975</v>
      </c>
      <c r="C6">
        <v>0.5</v>
      </c>
      <c r="D6">
        <v>8095.0375495887902</v>
      </c>
      <c r="E6">
        <v>2.0142074525356293</v>
      </c>
      <c r="F6">
        <f t="shared" si="0"/>
        <v>16305.0849609375</v>
      </c>
      <c r="G6">
        <f t="shared" si="1"/>
        <v>9046.3588122767396</v>
      </c>
    </row>
    <row r="7" spans="1:7">
      <c r="A7">
        <v>1987</v>
      </c>
      <c r="B7">
        <v>9705.640489333975</v>
      </c>
      <c r="C7">
        <v>0.60000002384185791</v>
      </c>
      <c r="D7">
        <v>9878.3147705750089</v>
      </c>
      <c r="E7">
        <v>1.8342974483966827</v>
      </c>
      <c r="F7">
        <f t="shared" si="0"/>
        <v>18119.767578125</v>
      </c>
      <c r="G7">
        <f t="shared" si="1"/>
        <v>10820.713932953076</v>
      </c>
    </row>
    <row r="8" spans="1:7">
      <c r="A8">
        <v>1987</v>
      </c>
      <c r="B8">
        <v>9705.640489333975</v>
      </c>
      <c r="C8">
        <v>0.69999998807907104</v>
      </c>
      <c r="D8">
        <v>11765.536054026848</v>
      </c>
      <c r="E8">
        <v>1.7468633055686951</v>
      </c>
      <c r="F8">
        <f t="shared" si="0"/>
        <v>20552.783203125</v>
      </c>
      <c r="G8">
        <f t="shared" si="1"/>
        <v>12950.479962673271</v>
      </c>
    </row>
    <row r="9" spans="1:7">
      <c r="A9">
        <v>1987</v>
      </c>
      <c r="B9">
        <v>9705.640489333975</v>
      </c>
      <c r="C9">
        <v>0.80000001192092896</v>
      </c>
      <c r="D9">
        <v>14259.209095266482</v>
      </c>
      <c r="E9">
        <v>1.7079444825649261</v>
      </c>
      <c r="F9">
        <f t="shared" si="0"/>
        <v>24353.9375</v>
      </c>
      <c r="G9">
        <f t="shared" si="1"/>
        <v>16446.66909261607</v>
      </c>
    </row>
    <row r="10" spans="1:7">
      <c r="A10">
        <v>1987</v>
      </c>
      <c r="B10">
        <v>9705.640489333975</v>
      </c>
      <c r="C10">
        <v>0.89999997615814209</v>
      </c>
      <c r="D10">
        <v>18979.736529284419</v>
      </c>
      <c r="E10">
        <v>1.699770450592041</v>
      </c>
      <c r="F10">
        <f t="shared" si="0"/>
        <v>32261.195312499996</v>
      </c>
      <c r="G10">
        <f t="shared" si="1"/>
        <v>10804.211560299149</v>
      </c>
    </row>
    <row r="11" spans="1:7">
      <c r="A11">
        <v>1987</v>
      </c>
      <c r="B11">
        <v>9705.640489333975</v>
      </c>
      <c r="C11">
        <v>0.94999998807907104</v>
      </c>
      <c r="D11">
        <v>24893.340767413963</v>
      </c>
      <c r="E11">
        <v>1.7239137589931488</v>
      </c>
      <c r="F11">
        <f t="shared" si="0"/>
        <v>42913.97265625</v>
      </c>
      <c r="G11">
        <f t="shared" si="1"/>
        <v>13314.690615229774</v>
      </c>
    </row>
    <row r="12" spans="1:7">
      <c r="A12">
        <v>1987</v>
      </c>
      <c r="B12">
        <v>9705.640489333975</v>
      </c>
      <c r="C12">
        <v>0.99000000953674316</v>
      </c>
      <c r="D12">
        <v>48869.285808844288</v>
      </c>
      <c r="E12">
        <v>1.6661402881145477</v>
      </c>
      <c r="F12">
        <f t="shared" si="0"/>
        <v>81423.0859375</v>
      </c>
      <c r="G12">
        <f t="shared" si="1"/>
        <v>6364.2023149970919</v>
      </c>
    </row>
    <row r="13" spans="1:7">
      <c r="A13">
        <v>1987</v>
      </c>
      <c r="B13">
        <v>9705.640489333975</v>
      </c>
      <c r="C13">
        <v>0.99900001287460327</v>
      </c>
      <c r="D13">
        <v>106110.18005883844</v>
      </c>
      <c r="E13">
        <v>1.6757312119007111</v>
      </c>
      <c r="F13">
        <f t="shared" si="0"/>
        <v>177812.140625</v>
      </c>
      <c r="G13">
        <f t="shared" si="1"/>
        <v>1778.098513642326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E3" sqref="E3"/>
    </sheetView>
  </sheetViews>
  <sheetFormatPr baseColWidth="10" defaultColWidth="9.140625"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">
      <c r="A2">
        <v>1989</v>
      </c>
      <c r="B2">
        <v>10650.408228326474</v>
      </c>
      <c r="C2">
        <v>0.10999999940395355</v>
      </c>
      <c r="D2">
        <v>0</v>
      </c>
      <c r="F2">
        <f>B2/(1-C2)</f>
        <v>11966.750810330039</v>
      </c>
      <c r="G2">
        <f>((1-C2)*F2-F3*(1-C3))/(C3-C2)</f>
        <v>1097.2793190029647</v>
      </c>
    </row>
    <row r="3" spans="1:7">
      <c r="A3">
        <v>1989</v>
      </c>
      <c r="B3">
        <v>10650.408228326474</v>
      </c>
      <c r="C3">
        <v>0.20000000298023224</v>
      </c>
      <c r="D3">
        <v>2258.7697923290093</v>
      </c>
      <c r="E3">
        <v>5.8392698764801025</v>
      </c>
      <c r="F3">
        <f>E3*D3</f>
        <v>13189.566406250002</v>
      </c>
      <c r="G3">
        <f>((1-C3)*F3-F4*(1-C4))/0.1</f>
        <v>3426.324587693689</v>
      </c>
    </row>
    <row r="4" spans="1:7">
      <c r="A4">
        <v>1989</v>
      </c>
      <c r="B4">
        <v>10650.408228326474</v>
      </c>
      <c r="C4">
        <v>0.30000001192092896</v>
      </c>
      <c r="D4">
        <v>4616.9610996586398</v>
      </c>
      <c r="E4">
        <v>3.1588560342788696</v>
      </c>
      <c r="F4">
        <f t="shared" ref="F4:F13" si="0">E4*D4</f>
        <v>14584.3154296875</v>
      </c>
      <c r="G4">
        <f t="shared" ref="G4:G13" si="1">((1-C4)*F4-F5*(1-C5))/0.1</f>
        <v>5635.4787117932574</v>
      </c>
    </row>
    <row r="5" spans="1:7">
      <c r="A5">
        <v>1989</v>
      </c>
      <c r="B5">
        <v>10650.408228326474</v>
      </c>
      <c r="C5">
        <v>0.40000000596046448</v>
      </c>
      <c r="D5">
        <v>6795.4209642667347</v>
      </c>
      <c r="E5">
        <v>2.3656795024871826</v>
      </c>
      <c r="F5">
        <f t="shared" si="0"/>
        <v>16075.7880859375</v>
      </c>
      <c r="G5">
        <f t="shared" si="1"/>
        <v>7734.2685730583617</v>
      </c>
    </row>
    <row r="6" spans="1:7">
      <c r="A6">
        <v>1989</v>
      </c>
      <c r="B6">
        <v>10650.408228326474</v>
      </c>
      <c r="C6">
        <v>0.5</v>
      </c>
      <c r="D6">
        <v>8794.9933233182855</v>
      </c>
      <c r="E6">
        <v>2.0175219178199768</v>
      </c>
      <c r="F6">
        <f t="shared" si="0"/>
        <v>17744.091796875</v>
      </c>
      <c r="G6">
        <f t="shared" si="1"/>
        <v>9632.0965109090321</v>
      </c>
    </row>
    <row r="7" spans="1:7">
      <c r="A7">
        <v>1989</v>
      </c>
      <c r="B7">
        <v>10650.408228326474</v>
      </c>
      <c r="C7">
        <v>0.60000002384185791</v>
      </c>
      <c r="D7">
        <v>10714.941006342611</v>
      </c>
      <c r="E7">
        <v>1.8452823758125305</v>
      </c>
      <c r="F7">
        <f t="shared" si="0"/>
        <v>19772.091796875</v>
      </c>
      <c r="G7">
        <f t="shared" si="1"/>
        <v>11512.51017886796</v>
      </c>
    </row>
    <row r="8" spans="1:7">
      <c r="A8">
        <v>1989</v>
      </c>
      <c r="B8">
        <v>10650.408228326474</v>
      </c>
      <c r="C8">
        <v>0.69999998807907104</v>
      </c>
      <c r="D8">
        <v>12802.90590188822</v>
      </c>
      <c r="E8">
        <v>1.7593883275985718</v>
      </c>
      <c r="F8">
        <f t="shared" si="0"/>
        <v>22525.283203125</v>
      </c>
      <c r="G8">
        <f t="shared" si="1"/>
        <v>13784.949250785867</v>
      </c>
    </row>
    <row r="9" spans="1:7">
      <c r="A9">
        <v>1989</v>
      </c>
      <c r="B9">
        <v>10650.408228326474</v>
      </c>
      <c r="C9">
        <v>0.80000001192092896</v>
      </c>
      <c r="D9">
        <v>15608.112415837568</v>
      </c>
      <c r="E9">
        <v>1.7231714129447937</v>
      </c>
      <c r="F9">
        <f t="shared" si="0"/>
        <v>26895.453125</v>
      </c>
      <c r="G9">
        <f t="shared" si="1"/>
        <v>17501.132672908716</v>
      </c>
    </row>
    <row r="10" spans="1:7">
      <c r="A10">
        <v>1989</v>
      </c>
      <c r="B10">
        <v>10650.408228326474</v>
      </c>
      <c r="C10">
        <v>0.89999997615814209</v>
      </c>
      <c r="D10">
        <v>21099.277410536866</v>
      </c>
      <c r="E10">
        <v>1.7199528217315674</v>
      </c>
      <c r="F10">
        <f t="shared" si="0"/>
        <v>36289.76171875</v>
      </c>
      <c r="G10">
        <f t="shared" si="1"/>
        <v>11622.262536587659</v>
      </c>
    </row>
    <row r="11" spans="1:7">
      <c r="A11">
        <v>1989</v>
      </c>
      <c r="B11">
        <v>10650.408228326474</v>
      </c>
      <c r="C11">
        <v>0.94999998807907104</v>
      </c>
      <c r="D11">
        <v>28654.692992298096</v>
      </c>
      <c r="E11">
        <v>1.7217076420783997</v>
      </c>
      <c r="F11">
        <f t="shared" si="0"/>
        <v>49335.00390625</v>
      </c>
      <c r="G11">
        <f t="shared" si="1"/>
        <v>14376.341867495794</v>
      </c>
    </row>
    <row r="12" spans="1:7">
      <c r="A12">
        <v>1989</v>
      </c>
      <c r="B12">
        <v>10650.408228326474</v>
      </c>
      <c r="C12">
        <v>0.99000000953674316</v>
      </c>
      <c r="D12">
        <v>60613.979854258047</v>
      </c>
      <c r="E12">
        <v>1.6978221535682678</v>
      </c>
      <c r="F12">
        <f t="shared" si="0"/>
        <v>102911.7578125</v>
      </c>
      <c r="G12">
        <f t="shared" si="1"/>
        <v>6910.8304253593087</v>
      </c>
    </row>
    <row r="13" spans="1:7">
      <c r="A13">
        <v>1989</v>
      </c>
      <c r="B13">
        <v>10650.408228326474</v>
      </c>
      <c r="C13">
        <v>0.99900001287460327</v>
      </c>
      <c r="D13">
        <v>194684.62282259003</v>
      </c>
      <c r="E13">
        <v>1.7363359332084656</v>
      </c>
      <c r="F13">
        <f t="shared" si="0"/>
        <v>338037.90625</v>
      </c>
      <c r="G13">
        <f t="shared" si="1"/>
        <v>3380.3355414606631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baseColWidth="10" defaultColWidth="9.140625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2013</v>
      </c>
      <c r="B2">
        <v>21478.648159514891</v>
      </c>
      <c r="C2">
        <v>0</v>
      </c>
      <c r="D2">
        <v>0</v>
      </c>
    </row>
    <row r="3" spans="1:5">
      <c r="A3">
        <v>2013</v>
      </c>
      <c r="B3">
        <v>21478.648159514891</v>
      </c>
      <c r="C3">
        <v>0.10000000149011612</v>
      </c>
      <c r="D3">
        <v>179.13691396317284</v>
      </c>
      <c r="E3">
        <v>133.21960449218801</v>
      </c>
    </row>
    <row r="4" spans="1:5">
      <c r="A4">
        <v>2013</v>
      </c>
      <c r="B4">
        <v>21478.648159514891</v>
      </c>
      <c r="C4">
        <v>0.20000000298023224</v>
      </c>
      <c r="D4">
        <v>6577.6085049413668</v>
      </c>
      <c r="E4">
        <v>4.0169196128845197</v>
      </c>
    </row>
    <row r="5" spans="1:5">
      <c r="A5">
        <v>2013</v>
      </c>
      <c r="B5">
        <v>21478.648159514891</v>
      </c>
      <c r="C5">
        <v>0.30000001192092896</v>
      </c>
      <c r="D5">
        <v>11360.413559735309</v>
      </c>
      <c r="E5">
        <v>2.54240751266479</v>
      </c>
    </row>
    <row r="6" spans="1:5">
      <c r="A6">
        <v>2013</v>
      </c>
      <c r="B6">
        <v>21478.648159514891</v>
      </c>
      <c r="C6">
        <v>0.40000000596046448</v>
      </c>
      <c r="D6">
        <v>15169.758682630381</v>
      </c>
      <c r="E6">
        <v>2.0741555690765399</v>
      </c>
    </row>
    <row r="7" spans="1:5">
      <c r="A7">
        <v>2013</v>
      </c>
      <c r="B7">
        <v>21478.648159514891</v>
      </c>
      <c r="C7">
        <v>0.5</v>
      </c>
      <c r="D7">
        <v>18170.895620375304</v>
      </c>
      <c r="E7">
        <v>1.89321660995483</v>
      </c>
    </row>
    <row r="8" spans="1:5">
      <c r="A8">
        <v>2013</v>
      </c>
      <c r="B8">
        <v>21478.648159514891</v>
      </c>
      <c r="C8">
        <v>0.60000002384185791</v>
      </c>
      <c r="D8">
        <v>21111.431132924004</v>
      </c>
      <c r="E8">
        <v>1.8040089607238801</v>
      </c>
    </row>
    <row r="9" spans="1:5">
      <c r="A9">
        <v>2013</v>
      </c>
      <c r="B9">
        <v>21478.648159514891</v>
      </c>
      <c r="C9">
        <v>0.69999998807907104</v>
      </c>
      <c r="D9">
        <v>24634.410188821013</v>
      </c>
      <c r="E9">
        <v>1.7521557807922401</v>
      </c>
    </row>
    <row r="10" spans="1:5">
      <c r="A10">
        <v>2013</v>
      </c>
      <c r="B10">
        <v>21478.648159514891</v>
      </c>
      <c r="C10">
        <v>0.80000001192092896</v>
      </c>
      <c r="D10">
        <v>29672.392355292828</v>
      </c>
      <c r="E10">
        <v>1.7263787984848</v>
      </c>
    </row>
    <row r="11" spans="1:5">
      <c r="A11">
        <v>2013</v>
      </c>
      <c r="B11">
        <v>21478.648159514891</v>
      </c>
      <c r="C11">
        <v>0.89999997615814209</v>
      </c>
      <c r="D11">
        <v>39535.846919635107</v>
      </c>
      <c r="E11">
        <v>1.73187291622162</v>
      </c>
    </row>
    <row r="12" spans="1:5">
      <c r="A12">
        <v>2013</v>
      </c>
      <c r="B12">
        <v>21478.648159514891</v>
      </c>
      <c r="C12">
        <v>0.94999998807907104</v>
      </c>
      <c r="D12">
        <v>52452.774818917242</v>
      </c>
      <c r="E12">
        <v>1.7502087354660001</v>
      </c>
    </row>
    <row r="13" spans="1:5">
      <c r="A13">
        <v>2013</v>
      </c>
      <c r="B13">
        <v>21478.648159514891</v>
      </c>
      <c r="C13">
        <v>0.99000000953674316</v>
      </c>
      <c r="D13">
        <v>102539.54734376006</v>
      </c>
      <c r="E13">
        <v>1.78807413578033</v>
      </c>
    </row>
    <row r="14" spans="1:5">
      <c r="A14">
        <v>2013</v>
      </c>
      <c r="B14">
        <v>21478.648159514891</v>
      </c>
      <c r="C14">
        <v>0.99900001287460327</v>
      </c>
      <c r="D14">
        <v>281920.62500811671</v>
      </c>
      <c r="E14">
        <v>1.8228400945663501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baseColWidth="10" defaultColWidth="9.140625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2014</v>
      </c>
      <c r="B2">
        <v>21772.379433110422</v>
      </c>
      <c r="C2">
        <v>0</v>
      </c>
      <c r="D2">
        <v>0</v>
      </c>
    </row>
    <row r="3" spans="1:5">
      <c r="A3">
        <v>2014</v>
      </c>
      <c r="B3">
        <v>21772.379433110422</v>
      </c>
      <c r="C3">
        <v>0.10000000149011612</v>
      </c>
      <c r="D3">
        <v>181.58668419871006</v>
      </c>
      <c r="E3">
        <v>133.21960449218801</v>
      </c>
    </row>
    <row r="4" spans="1:5">
      <c r="A4">
        <v>2014</v>
      </c>
      <c r="B4">
        <v>21772.379433110422</v>
      </c>
      <c r="C4">
        <v>0.20000000298023224</v>
      </c>
      <c r="D4">
        <v>6667.1326584672488</v>
      </c>
      <c r="E4">
        <v>4.0169196128845197</v>
      </c>
    </row>
    <row r="5" spans="1:5">
      <c r="A5">
        <v>2014</v>
      </c>
      <c r="B5">
        <v>21772.379433110422</v>
      </c>
      <c r="C5">
        <v>0.30000001192092896</v>
      </c>
      <c r="D5">
        <v>11512.623804089249</v>
      </c>
      <c r="E5">
        <v>2.54240751266479</v>
      </c>
    </row>
    <row r="6" spans="1:5">
      <c r="A6">
        <v>2014</v>
      </c>
      <c r="B6">
        <v>21772.379433110422</v>
      </c>
      <c r="C6">
        <v>0.40000000596046448</v>
      </c>
      <c r="D6">
        <v>15367.753414135906</v>
      </c>
      <c r="E6">
        <v>2.0741555690765399</v>
      </c>
    </row>
    <row r="7" spans="1:5">
      <c r="A7">
        <v>2014</v>
      </c>
      <c r="B7">
        <v>21772.379433110422</v>
      </c>
      <c r="C7">
        <v>0.5</v>
      </c>
      <c r="D7">
        <v>18399.540878252228</v>
      </c>
      <c r="E7">
        <v>1.89321660995483</v>
      </c>
    </row>
    <row r="8" spans="1:5">
      <c r="A8">
        <v>2014</v>
      </c>
      <c r="B8">
        <v>21772.379433110422</v>
      </c>
      <c r="C8">
        <v>0.60000002384185791</v>
      </c>
      <c r="D8">
        <v>21363.811739069835</v>
      </c>
      <c r="E8">
        <v>1.8040089607238801</v>
      </c>
    </row>
    <row r="9" spans="1:5">
      <c r="A9">
        <v>2014</v>
      </c>
      <c r="B9">
        <v>21772.379433110422</v>
      </c>
      <c r="C9">
        <v>0.69999998807907104</v>
      </c>
      <c r="D9">
        <v>24905.901638219944</v>
      </c>
      <c r="E9">
        <v>1.7521557807922401</v>
      </c>
    </row>
    <row r="10" spans="1:5">
      <c r="A10">
        <v>2014</v>
      </c>
      <c r="B10">
        <v>21772.379433110422</v>
      </c>
      <c r="C10">
        <v>0.80000001192092896</v>
      </c>
      <c r="D10">
        <v>29951.216139025852</v>
      </c>
      <c r="E10">
        <v>1.7263787984848</v>
      </c>
    </row>
    <row r="11" spans="1:5">
      <c r="A11">
        <v>2014</v>
      </c>
      <c r="B11">
        <v>21772.379433110422</v>
      </c>
      <c r="C11">
        <v>0.89999997615814209</v>
      </c>
      <c r="D11">
        <v>39760.441199248067</v>
      </c>
      <c r="E11">
        <v>1.73187291622162</v>
      </c>
    </row>
    <row r="12" spans="1:5">
      <c r="A12">
        <v>2014</v>
      </c>
      <c r="B12">
        <v>21772.379433110422</v>
      </c>
      <c r="C12">
        <v>0.94999998807907104</v>
      </c>
      <c r="D12">
        <v>52476.57108770281</v>
      </c>
      <c r="E12">
        <v>1.7502087354660001</v>
      </c>
    </row>
    <row r="13" spans="1:5">
      <c r="A13">
        <v>2014</v>
      </c>
      <c r="B13">
        <v>21772.379433110422</v>
      </c>
      <c r="C13">
        <v>0.99000000953674316</v>
      </c>
      <c r="D13">
        <v>100369.78097481313</v>
      </c>
      <c r="E13">
        <v>1.78807413578033</v>
      </c>
    </row>
    <row r="14" spans="1:5">
      <c r="A14">
        <v>2014</v>
      </c>
      <c r="B14">
        <v>21772.379433110422</v>
      </c>
      <c r="C14">
        <v>0.99900001287460327</v>
      </c>
      <c r="D14">
        <v>251967.14394702049</v>
      </c>
      <c r="E14">
        <v>1.8228400945663501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17</vt:i4>
      </vt:variant>
    </vt:vector>
  </HeadingPairs>
  <TitlesOfParts>
    <vt:vector size="17" baseType="lpstr">
      <vt:lpstr>1971</vt:lpstr>
      <vt:lpstr>1972</vt:lpstr>
      <vt:lpstr>1973</vt:lpstr>
      <vt:lpstr>1974</vt:lpstr>
      <vt:lpstr>1976</vt:lpstr>
      <vt:lpstr>1977</vt:lpstr>
      <vt:lpstr>1978</vt:lpstr>
      <vt:lpstr>1980</vt:lpstr>
      <vt:lpstr>1981</vt:lpstr>
      <vt:lpstr>1982</vt:lpstr>
      <vt:lpstr>1983</vt:lpstr>
      <vt:lpstr>1985</vt:lpstr>
      <vt:lpstr>1986</vt:lpstr>
      <vt:lpstr>1987</vt:lpstr>
      <vt:lpstr>1989</vt:lpstr>
      <vt:lpstr>2013</vt:lpstr>
      <vt:lpstr>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GARBINTI Bertrand</cp:lastModifiedBy>
  <dcterms:created xsi:type="dcterms:W3CDTF">2017-02-14T08:19:04Z</dcterms:created>
  <dcterms:modified xsi:type="dcterms:W3CDTF">2017-02-14T15:35:30Z</dcterms:modified>
</cp:coreProperties>
</file>